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2.26 Альк Мен\На сайт МЛХ\"/>
    </mc:Choice>
  </mc:AlternateContent>
  <bookViews>
    <workbookView xWindow="10965" yWindow="195" windowWidth="17565" windowHeight="12435"/>
  </bookViews>
  <sheets>
    <sheet name="Извещение" sheetId="11" r:id="rId1"/>
  </sheets>
  <definedNames>
    <definedName name="_xlnm._FilterDatabase" localSheetId="0" hidden="1">Извещение!$R$5:$S$61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Извещение!$B$1:$S$63</definedName>
  </definedNames>
  <calcPr calcId="162913" refMode="R1C1"/>
</workbook>
</file>

<file path=xl/calcChain.xml><?xml version="1.0" encoding="utf-8"?>
<calcChain xmlns="http://schemas.openxmlformats.org/spreadsheetml/2006/main">
  <c r="Q60" i="11" l="1"/>
  <c r="R60" i="11"/>
  <c r="G60" i="11" l="1"/>
  <c r="AB56" i="11"/>
  <c r="Z56" i="11"/>
  <c r="Y56" i="11"/>
  <c r="X56" i="11"/>
  <c r="AB52" i="11"/>
  <c r="Z52" i="11"/>
  <c r="Y52" i="11"/>
  <c r="X52" i="11"/>
  <c r="AB48" i="11"/>
  <c r="Z48" i="11"/>
  <c r="Y48" i="11"/>
  <c r="X48" i="11"/>
  <c r="AB57" i="11"/>
  <c r="Z57" i="11"/>
  <c r="Y57" i="11"/>
  <c r="X57" i="11"/>
  <c r="AB54" i="11"/>
  <c r="Z54" i="11"/>
  <c r="Y54" i="11"/>
  <c r="X54" i="11"/>
  <c r="AB49" i="11"/>
  <c r="Z49" i="11"/>
  <c r="Y49" i="11"/>
  <c r="X49" i="11"/>
  <c r="AB58" i="11"/>
  <c r="Z58" i="11"/>
  <c r="Y58" i="11"/>
  <c r="X58" i="11"/>
  <c r="AB53" i="11"/>
  <c r="Z53" i="11"/>
  <c r="Y53" i="11"/>
  <c r="X53" i="11"/>
  <c r="AB50" i="11"/>
  <c r="Z50" i="11"/>
  <c r="Y50" i="11"/>
  <c r="X50" i="11"/>
  <c r="P57" i="11"/>
  <c r="P58" i="11"/>
  <c r="P59" i="11"/>
  <c r="P56" i="11"/>
  <c r="P55" i="11"/>
  <c r="P49" i="11"/>
  <c r="P50" i="11"/>
  <c r="P51" i="11"/>
  <c r="P52" i="11"/>
  <c r="P53" i="11"/>
  <c r="P54" i="11"/>
  <c r="P48" i="11"/>
  <c r="AB45" i="11"/>
  <c r="Z45" i="11"/>
  <c r="Y45" i="11"/>
  <c r="X45" i="11"/>
  <c r="AB42" i="11"/>
  <c r="Z42" i="11"/>
  <c r="Y42" i="11"/>
  <c r="X42" i="11"/>
  <c r="AB36" i="11"/>
  <c r="Z36" i="11"/>
  <c r="Y36" i="11"/>
  <c r="X36" i="11"/>
  <c r="AB43" i="11"/>
  <c r="Z43" i="11"/>
  <c r="Y43" i="11"/>
  <c r="X43" i="11"/>
  <c r="AB40" i="11"/>
  <c r="Z40" i="11"/>
  <c r="Y40" i="11"/>
  <c r="X40" i="11"/>
  <c r="AB35" i="11"/>
  <c r="Z35" i="11"/>
  <c r="Y35" i="11"/>
  <c r="X35" i="11"/>
  <c r="AB30" i="11"/>
  <c r="Z30" i="11"/>
  <c r="Y30" i="11"/>
  <c r="X30" i="11"/>
  <c r="AB25" i="11"/>
  <c r="Z25" i="11"/>
  <c r="Y25" i="11"/>
  <c r="X25" i="11"/>
  <c r="AB37" i="11"/>
  <c r="Z37" i="11"/>
  <c r="Y37" i="11"/>
  <c r="X37" i="11"/>
  <c r="AB33" i="11"/>
  <c r="Z33" i="11"/>
  <c r="Y33" i="11"/>
  <c r="X33" i="11"/>
  <c r="AB32" i="11"/>
  <c r="Z32" i="11"/>
  <c r="Y32" i="11"/>
  <c r="X32" i="11"/>
  <c r="AB28" i="11"/>
  <c r="Z28" i="11"/>
  <c r="Y28" i="11"/>
  <c r="X28" i="11"/>
  <c r="AB27" i="11"/>
  <c r="Z27" i="11"/>
  <c r="Y27" i="11"/>
  <c r="X27" i="11"/>
  <c r="AB46" i="11"/>
  <c r="Z46" i="11"/>
  <c r="Y46" i="11"/>
  <c r="X46" i="11"/>
  <c r="AB39" i="11"/>
  <c r="AB41" i="11" s="1"/>
  <c r="Z39" i="11"/>
  <c r="Z41" i="11" s="1"/>
  <c r="Y39" i="11"/>
  <c r="Y41" i="11" s="1"/>
  <c r="X39" i="11"/>
  <c r="X41" i="11" s="1"/>
  <c r="AB31" i="11"/>
  <c r="Z31" i="11"/>
  <c r="Y31" i="11"/>
  <c r="X31" i="11"/>
  <c r="AB26" i="11"/>
  <c r="Z26" i="11"/>
  <c r="Y26" i="11"/>
  <c r="X26" i="11"/>
  <c r="Z29" i="11" l="1"/>
  <c r="Z34" i="11"/>
  <c r="Z47" i="11"/>
  <c r="AB29" i="11"/>
  <c r="AB34" i="11"/>
  <c r="AB47" i="11"/>
  <c r="Y29" i="11"/>
  <c r="Y34" i="11"/>
  <c r="Y38" i="11"/>
  <c r="Y44" i="11"/>
  <c r="Y47" i="11"/>
  <c r="Z38" i="11"/>
  <c r="Z44" i="11"/>
  <c r="AB38" i="11"/>
  <c r="AB44" i="11"/>
  <c r="X29" i="11"/>
  <c r="X34" i="11"/>
  <c r="X38" i="11"/>
  <c r="X44" i="11"/>
  <c r="X47" i="11"/>
  <c r="Y51" i="11"/>
  <c r="Y59" i="11"/>
  <c r="Z51" i="11"/>
  <c r="Z55" i="11"/>
  <c r="Z59" i="11"/>
  <c r="X51" i="11"/>
  <c r="X55" i="11"/>
  <c r="X59" i="11"/>
  <c r="Y55" i="11"/>
  <c r="AB51" i="11"/>
  <c r="AB55" i="11"/>
  <c r="AB59" i="11"/>
  <c r="AA57" i="11"/>
  <c r="AC57" i="11" s="1"/>
  <c r="AD57" i="11" s="1"/>
  <c r="AA48" i="11"/>
  <c r="AA54" i="11"/>
  <c r="AC54" i="11" s="1"/>
  <c r="AD54" i="11" s="1"/>
  <c r="AA56" i="11"/>
  <c r="AA50" i="11"/>
  <c r="AC50" i="11" s="1"/>
  <c r="AD50" i="11" s="1"/>
  <c r="AA53" i="11"/>
  <c r="AC53" i="11" s="1"/>
  <c r="AD53" i="11" s="1"/>
  <c r="AA52" i="11"/>
  <c r="AA49" i="11"/>
  <c r="AC49" i="11" s="1"/>
  <c r="AD49" i="11" s="1"/>
  <c r="AA58" i="11"/>
  <c r="AC58" i="11" s="1"/>
  <c r="AD58" i="11" s="1"/>
  <c r="AA36" i="11"/>
  <c r="AC36" i="11" s="1"/>
  <c r="AD36" i="11" s="1"/>
  <c r="AA30" i="11"/>
  <c r="AA43" i="11"/>
  <c r="AC43" i="11" s="1"/>
  <c r="AD43" i="11" s="1"/>
  <c r="AA39" i="11"/>
  <c r="AA42" i="11"/>
  <c r="AA45" i="11"/>
  <c r="AA35" i="11"/>
  <c r="AA27" i="11"/>
  <c r="AC27" i="11" s="1"/>
  <c r="AD27" i="11" s="1"/>
  <c r="AA25" i="11"/>
  <c r="AA28" i="11"/>
  <c r="AC28" i="11" s="1"/>
  <c r="AD28" i="11" s="1"/>
  <c r="AA32" i="11"/>
  <c r="AC32" i="11" s="1"/>
  <c r="AD32" i="11" s="1"/>
  <c r="AA37" i="11"/>
  <c r="AC37" i="11" s="1"/>
  <c r="AD37" i="11" s="1"/>
  <c r="AA40" i="11"/>
  <c r="AC40" i="11" s="1"/>
  <c r="AD40" i="11" s="1"/>
  <c r="AA33" i="11"/>
  <c r="AC33" i="11" s="1"/>
  <c r="AD33" i="11" s="1"/>
  <c r="AA26" i="11"/>
  <c r="AC26" i="11" s="1"/>
  <c r="AD26" i="11" s="1"/>
  <c r="AA31" i="11"/>
  <c r="AC31" i="11" s="1"/>
  <c r="AD31" i="11" s="1"/>
  <c r="AA46" i="11"/>
  <c r="AC46" i="11" s="1"/>
  <c r="AD46" i="11" s="1"/>
  <c r="P7" i="11"/>
  <c r="P8" i="11"/>
  <c r="P9" i="11"/>
  <c r="P10" i="11"/>
  <c r="P11" i="11"/>
  <c r="P12" i="11"/>
  <c r="P13" i="11"/>
  <c r="P14" i="11"/>
  <c r="P15" i="11"/>
  <c r="P16" i="11"/>
  <c r="P17" i="11"/>
  <c r="P18" i="11"/>
  <c r="P21" i="11"/>
  <c r="P22" i="11"/>
  <c r="P23" i="11"/>
  <c r="P24" i="11"/>
  <c r="AB22" i="11"/>
  <c r="AB18" i="11"/>
  <c r="AB12" i="11"/>
  <c r="AB8" i="11"/>
  <c r="Z22" i="11"/>
  <c r="Z18" i="11"/>
  <c r="Z12" i="11"/>
  <c r="Z8" i="11"/>
  <c r="Y22" i="11"/>
  <c r="Y18" i="11"/>
  <c r="Y12" i="11"/>
  <c r="Y8" i="11"/>
  <c r="X22" i="11"/>
  <c r="X18" i="11"/>
  <c r="X12" i="11"/>
  <c r="X8" i="11"/>
  <c r="AB23" i="11"/>
  <c r="AB16" i="11"/>
  <c r="AB13" i="11"/>
  <c r="AB9" i="11"/>
  <c r="Z23" i="11"/>
  <c r="Z16" i="11"/>
  <c r="Z13" i="11"/>
  <c r="Z9" i="11"/>
  <c r="Y23" i="11"/>
  <c r="Y16" i="11"/>
  <c r="Y13" i="11"/>
  <c r="Y9" i="11"/>
  <c r="X23" i="11"/>
  <c r="X16" i="11"/>
  <c r="X13" i="11"/>
  <c r="X9" i="11"/>
  <c r="AB21" i="11"/>
  <c r="AB24" i="11" s="1"/>
  <c r="AB15" i="11"/>
  <c r="AB17" i="11" s="1"/>
  <c r="AB11" i="11"/>
  <c r="AB14" i="11" s="1"/>
  <c r="AB7" i="11"/>
  <c r="AB10" i="11" s="1"/>
  <c r="Z21" i="11"/>
  <c r="Z24" i="11" s="1"/>
  <c r="Z15" i="11"/>
  <c r="Z17" i="11" s="1"/>
  <c r="Z11" i="11"/>
  <c r="Z14" i="11" s="1"/>
  <c r="Z7" i="11"/>
  <c r="Z10" i="11" s="1"/>
  <c r="Y21" i="11"/>
  <c r="Y24" i="11" s="1"/>
  <c r="Y15" i="11"/>
  <c r="Y17" i="11" s="1"/>
  <c r="Y11" i="11"/>
  <c r="Y14" i="11" s="1"/>
  <c r="Y7" i="11"/>
  <c r="Y10" i="11" s="1"/>
  <c r="X21" i="11"/>
  <c r="X24" i="11" s="1"/>
  <c r="X15" i="11"/>
  <c r="X17" i="11" s="1"/>
  <c r="X11" i="11"/>
  <c r="X14" i="11" s="1"/>
  <c r="X7" i="11"/>
  <c r="X10" i="11" s="1"/>
  <c r="AC45" i="11" l="1"/>
  <c r="AA47" i="11"/>
  <c r="P60" i="11"/>
  <c r="AC25" i="11"/>
  <c r="AA29" i="11"/>
  <c r="AC42" i="11"/>
  <c r="AA44" i="11"/>
  <c r="AC35" i="11"/>
  <c r="AA38" i="11"/>
  <c r="AC30" i="11"/>
  <c r="AA34" i="11"/>
  <c r="AC39" i="11"/>
  <c r="AA41" i="11"/>
  <c r="AC52" i="11"/>
  <c r="AA55" i="11"/>
  <c r="AC56" i="11"/>
  <c r="AA59" i="11"/>
  <c r="AC48" i="11"/>
  <c r="AA51" i="11"/>
  <c r="AA7" i="11"/>
  <c r="AA15" i="11"/>
  <c r="AA12" i="11"/>
  <c r="AC12" i="11" s="1"/>
  <c r="AD12" i="11" s="1"/>
  <c r="AA11" i="11"/>
  <c r="AA21" i="11"/>
  <c r="AA9" i="11"/>
  <c r="AC9" i="11" s="1"/>
  <c r="AD9" i="11" s="1"/>
  <c r="AA18" i="11"/>
  <c r="AC18" i="11" s="1"/>
  <c r="AD18" i="11" s="1"/>
  <c r="AA8" i="11"/>
  <c r="AC8" i="11" s="1"/>
  <c r="AD8" i="11" s="1"/>
  <c r="AA22" i="11"/>
  <c r="AC22" i="11" s="1"/>
  <c r="AD22" i="11" s="1"/>
  <c r="AA16" i="11"/>
  <c r="AC16" i="11" s="1"/>
  <c r="AD16" i="11" s="1"/>
  <c r="AA13" i="11"/>
  <c r="AC13" i="11" s="1"/>
  <c r="AD13" i="11" s="1"/>
  <c r="AA23" i="11"/>
  <c r="AC23" i="11" s="1"/>
  <c r="AD23" i="11" s="1"/>
  <c r="AD35" i="11" l="1"/>
  <c r="AD38" i="11" s="1"/>
  <c r="AC38" i="11"/>
  <c r="AC21" i="11"/>
  <c r="AA24" i="11"/>
  <c r="AC7" i="11"/>
  <c r="AA10" i="11"/>
  <c r="AD30" i="11"/>
  <c r="AD34" i="11" s="1"/>
  <c r="AC34" i="11"/>
  <c r="AD42" i="11"/>
  <c r="AD44" i="11" s="1"/>
  <c r="AC44" i="11"/>
  <c r="AD39" i="11"/>
  <c r="AD41" i="11" s="1"/>
  <c r="AC41" i="11"/>
  <c r="AD25" i="11"/>
  <c r="AD29" i="11" s="1"/>
  <c r="AC29" i="11"/>
  <c r="AC15" i="11"/>
  <c r="AA17" i="11"/>
  <c r="AC11" i="11"/>
  <c r="AA14" i="11"/>
  <c r="AD45" i="11"/>
  <c r="AD47" i="11" s="1"/>
  <c r="AC47" i="11"/>
  <c r="AD48" i="11"/>
  <c r="AD51" i="11" s="1"/>
  <c r="AC51" i="11"/>
  <c r="AD56" i="11"/>
  <c r="AD59" i="11" s="1"/>
  <c r="AC59" i="11"/>
  <c r="AD52" i="11"/>
  <c r="AD55" i="11" s="1"/>
  <c r="AC55" i="11"/>
  <c r="AD21" i="11" l="1"/>
  <c r="AD24" i="11" s="1"/>
  <c r="AE24" i="11" s="1"/>
  <c r="AC24" i="11"/>
  <c r="AD15" i="11"/>
  <c r="AD17" i="11" s="1"/>
  <c r="AC17" i="11"/>
  <c r="AD11" i="11"/>
  <c r="AD14" i="11" s="1"/>
  <c r="AC14" i="11"/>
  <c r="AD7" i="11"/>
  <c r="AD10" i="11" s="1"/>
  <c r="AC10" i="11"/>
</calcChain>
</file>

<file path=xl/sharedStrings.xml><?xml version="1.0" encoding="utf-8"?>
<sst xmlns="http://schemas.openxmlformats.org/spreadsheetml/2006/main" count="179" uniqueCount="89">
  <si>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</si>
  <si>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</si>
  <si>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</si>
  <si>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</si>
  <si>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</si>
  <si>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</si>
  <si>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</si>
  <si>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</si>
  <si>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</si>
  <si>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</si>
  <si>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</si>
  <si>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</si>
  <si>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Мелкая</t>
  </si>
  <si>
    <t>Итого</t>
  </si>
  <si>
    <t>Аукционная цена, руб</t>
  </si>
  <si>
    <t>Таксовая стоимость, руб</t>
  </si>
  <si>
    <t>кадастровый номер участка</t>
  </si>
  <si>
    <t>Из ведомости исключены все виды ООПТ и резервных лесов, в т.ч. для населения.</t>
  </si>
  <si>
    <t>/</t>
  </si>
  <si>
    <t>Хозяйство, состав, возраст</t>
  </si>
  <si>
    <t>Заместитель руководителя Ахметгалиев И.А.</t>
  </si>
  <si>
    <t>А.Х. Гайфуллин</t>
  </si>
  <si>
    <t>Руководитель-лесничий ГКУ "Мензелинское лесничество"</t>
  </si>
  <si>
    <t>мягколиственное</t>
  </si>
  <si>
    <t>10Ос+Лп+Кл</t>
  </si>
  <si>
    <t>сплошная</t>
  </si>
  <si>
    <t>осина</t>
  </si>
  <si>
    <t>липа</t>
  </si>
  <si>
    <t>дуб</t>
  </si>
  <si>
    <t>береза</t>
  </si>
  <si>
    <t>итого</t>
  </si>
  <si>
    <t>70 лет</t>
  </si>
  <si>
    <t>клен</t>
  </si>
  <si>
    <t>75 лет</t>
  </si>
  <si>
    <t>85 лет</t>
  </si>
  <si>
    <t>выборочная</t>
  </si>
  <si>
    <t>8</t>
  </si>
  <si>
    <t>7Б1Ос2Дн</t>
  </si>
  <si>
    <t>55 лет</t>
  </si>
  <si>
    <t>Береза</t>
  </si>
  <si>
    <t>Липа</t>
  </si>
  <si>
    <t>Дуб</t>
  </si>
  <si>
    <t>Осина</t>
  </si>
  <si>
    <t>90 лет</t>
  </si>
  <si>
    <t>45 лет</t>
  </si>
  <si>
    <t>др</t>
  </si>
  <si>
    <t>дел</t>
  </si>
  <si>
    <t>Актанышское</t>
  </si>
  <si>
    <t xml:space="preserve">Дуб </t>
  </si>
  <si>
    <t>80 лет</t>
  </si>
  <si>
    <t>6Б2Ос2Дн</t>
  </si>
  <si>
    <t>3Б3Ос4Дн</t>
  </si>
  <si>
    <t>23;24</t>
  </si>
  <si>
    <t>6Б4Дн</t>
  </si>
  <si>
    <t>Осиновое</t>
  </si>
  <si>
    <t>26;27;</t>
  </si>
  <si>
    <t>36;43</t>
  </si>
  <si>
    <t>средняя</t>
  </si>
  <si>
    <t>12</t>
  </si>
  <si>
    <t>Усинское</t>
  </si>
  <si>
    <t>9,8,11,15</t>
  </si>
  <si>
    <t>7,8,9,12,15</t>
  </si>
  <si>
    <t>10</t>
  </si>
  <si>
    <t>28</t>
  </si>
  <si>
    <t>13</t>
  </si>
  <si>
    <t>Мензелинское</t>
  </si>
  <si>
    <t>50 лет</t>
  </si>
  <si>
    <t>19,20</t>
  </si>
  <si>
    <t>5Ос2Лп3Б</t>
  </si>
  <si>
    <t>4Ос3Б3Лп</t>
  </si>
  <si>
    <t>19</t>
  </si>
  <si>
    <t>8Ос1Лп1Б</t>
  </si>
  <si>
    <t>Делянки обсчитаны по ставкам 2019 года</t>
  </si>
  <si>
    <t>7ЛП1Б1ДН1КЛ</t>
  </si>
  <si>
    <t>100 лет</t>
  </si>
  <si>
    <t>5ЛП2ОС1Б2ДН</t>
  </si>
  <si>
    <t>6Б4ЛП</t>
  </si>
  <si>
    <t>5ТК4ОС1Б</t>
  </si>
  <si>
    <t>37 лет</t>
  </si>
  <si>
    <t>10ОС+Б</t>
  </si>
  <si>
    <t>кр</t>
  </si>
  <si>
    <t>ср</t>
  </si>
  <si>
    <t>мелк</t>
  </si>
  <si>
    <t>16:04:090302:000</t>
  </si>
  <si>
    <t>16:04:130701:000</t>
  </si>
  <si>
    <t>16:04:130601</t>
  </si>
  <si>
    <t>16:29:200101:000</t>
  </si>
  <si>
    <t>16:28:190101:000</t>
  </si>
  <si>
    <t>Ведомость аукционных едениц по Мензелинскому лесничеству для аукциона по продаже права на заключение договора купли-продажи лесных насаждений субъектам малого и среднего предпринимательства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</si>
</sst>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 tint="-0.14999847407452621"/>
      <name val="Arial"/>
      <family val="2"/>
      <charset val="204"/>
    </font>
    <font>
      <sz val="11"/>
      <color theme="0" tint="-0.14999847407452621"/>
      <name val="Times New Roman"/>
      <family val="1"/>
      <charset val="204"/>
    </font>
    <font>
      <b/>
      <sz val="11"/>
      <color theme="0" tint="-0.14999847407452621"/>
      <name val="Times New Roman"/>
      <family val="1"/>
      <charset val="204"/>
    </font>
    <font>
      <sz val="10"/>
      <color theme="0" tint="-0.249977111117893"/>
      <name val="Arial"/>
      <family val="2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1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164" fontId="5" fillId="2" borderId="14" xfId="0" applyNumberFormat="1" applyFont="1" applyFill="1" applyBorder="1" applyAlignment="1" applyProtection="1">
      <alignment vertical="center" wrapText="1"/>
      <protection hidden="1"/>
    </xf>
    <xf numFmtId="0" fontId="0" fillId="2" borderId="0" xfId="0" applyFill="1" applyBorder="1"/>
    <xf numFmtId="0" fontId="3" fillId="2" borderId="0" xfId="0" applyFont="1" applyFill="1"/>
    <xf numFmtId="0" fontId="3" fillId="2" borderId="14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2" borderId="7" xfId="0" applyFont="1" applyFill="1" applyBorder="1"/>
    <xf numFmtId="0" fontId="4" fillId="2" borderId="14" xfId="0" applyFont="1" applyFill="1" applyBorder="1"/>
    <xf numFmtId="0" fontId="4" fillId="2" borderId="7" xfId="0" applyFont="1" applyFill="1" applyBorder="1"/>
    <xf numFmtId="0" fontId="3" fillId="2" borderId="17" xfId="0" applyFont="1" applyFill="1" applyBorder="1"/>
    <xf numFmtId="0" fontId="3" fillId="2" borderId="13" xfId="0" applyFont="1" applyFill="1" applyBorder="1"/>
    <xf numFmtId="0" fontId="3" fillId="2" borderId="16" xfId="0" applyFont="1" applyFill="1" applyBorder="1"/>
    <xf numFmtId="0" fontId="4" fillId="2" borderId="17" xfId="0" applyFont="1" applyFill="1" applyBorder="1"/>
    <xf numFmtId="2" fontId="2" fillId="2" borderId="0" xfId="0" applyNumberFormat="1" applyFont="1" applyFill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49" fontId="2" fillId="2" borderId="0" xfId="0" applyNumberFormat="1" applyFont="1" applyFill="1" applyBorder="1" applyAlignment="1" applyProtection="1">
      <alignment horizontal="center" vertical="center"/>
      <protection hidden="1"/>
    </xf>
    <xf numFmtId="49" fontId="5" fillId="2" borderId="14" xfId="0" applyNumberFormat="1" applyFont="1" applyFill="1" applyBorder="1" applyAlignment="1" applyProtection="1">
      <alignment vertical="center" wrapText="1"/>
      <protection hidden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 applyProtection="1">
      <alignment vertical="center" wrapText="1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Border="1"/>
    <xf numFmtId="0" fontId="4" fillId="2" borderId="0" xfId="0" applyFont="1" applyFill="1" applyBorder="1"/>
    <xf numFmtId="0" fontId="6" fillId="0" borderId="0" xfId="0" applyFont="1" applyBorder="1"/>
    <xf numFmtId="2" fontId="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/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24" xfId="0" applyFont="1" applyFill="1" applyBorder="1"/>
    <xf numFmtId="0" fontId="4" fillId="2" borderId="24" xfId="0" applyFont="1" applyFill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2" fontId="10" fillId="2" borderId="0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/>
    <xf numFmtId="3" fontId="9" fillId="2" borderId="0" xfId="0" applyNumberFormat="1" applyFont="1" applyFill="1" applyBorder="1"/>
    <xf numFmtId="4" fontId="9" fillId="2" borderId="0" xfId="0" applyNumberFormat="1" applyFont="1" applyFill="1" applyBorder="1"/>
    <xf numFmtId="164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2" fillId="2" borderId="5" xfId="0" applyNumberFormat="1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2" fontId="12" fillId="2" borderId="10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2" fontId="12" fillId="2" borderId="11" xfId="0" applyNumberFormat="1" applyFont="1" applyFill="1" applyBorder="1" applyAlignment="1">
      <alignment horizontal="center" vertical="center"/>
    </xf>
    <xf numFmtId="2" fontId="12" fillId="2" borderId="7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2" fontId="12" fillId="2" borderId="19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1" fontId="12" fillId="2" borderId="7" xfId="0" applyNumberFormat="1" applyFont="1" applyFill="1" applyBorder="1" applyAlignment="1">
      <alignment horizontal="center" wrapText="1"/>
    </xf>
    <xf numFmtId="49" fontId="12" fillId="2" borderId="7" xfId="0" applyNumberFormat="1" applyFont="1" applyFill="1" applyBorder="1" applyAlignment="1">
      <alignment horizontal="center" wrapText="1"/>
    </xf>
    <xf numFmtId="2" fontId="12" fillId="2" borderId="7" xfId="0" applyNumberFormat="1" applyFont="1" applyFill="1" applyBorder="1" applyAlignment="1">
      <alignment horizontal="center" wrapText="1"/>
    </xf>
    <xf numFmtId="1" fontId="12" fillId="2" borderId="5" xfId="0" applyNumberFormat="1" applyFont="1" applyFill="1" applyBorder="1" applyAlignment="1">
      <alignment horizontal="center" wrapText="1"/>
    </xf>
    <xf numFmtId="49" fontId="12" fillId="2" borderId="5" xfId="0" applyNumberFormat="1" applyFont="1" applyFill="1" applyBorder="1" applyAlignment="1">
      <alignment horizont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/>
    </xf>
    <xf numFmtId="165" fontId="12" fillId="2" borderId="22" xfId="0" applyNumberFormat="1" applyFont="1" applyFill="1" applyBorder="1" applyAlignment="1">
      <alignment horizontal="center" vertical="center" wrapText="1"/>
    </xf>
    <xf numFmtId="165" fontId="12" fillId="2" borderId="16" xfId="0" applyNumberFormat="1" applyFont="1" applyFill="1" applyBorder="1" applyAlignment="1">
      <alignment horizontal="center" vertical="center" wrapText="1"/>
    </xf>
    <xf numFmtId="165" fontId="12" fillId="2" borderId="17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165" fontId="12" fillId="2" borderId="13" xfId="0" applyNumberFormat="1" applyFont="1" applyFill="1" applyBorder="1" applyAlignment="1">
      <alignment horizontal="center" vertical="center" wrapText="1"/>
    </xf>
    <xf numFmtId="165" fontId="12" fillId="2" borderId="23" xfId="0" applyNumberFormat="1" applyFont="1" applyFill="1" applyBorder="1" applyAlignment="1">
      <alignment horizontal="center" vertical="center" wrapText="1"/>
    </xf>
    <xf numFmtId="1" fontId="12" fillId="2" borderId="15" xfId="0" applyNumberFormat="1" applyFont="1" applyFill="1" applyBorder="1" applyAlignment="1">
      <alignment horizontal="center" vertical="center" wrapText="1"/>
    </xf>
    <xf numFmtId="1" fontId="12" fillId="2" borderId="25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 wrapText="1"/>
    </xf>
    <xf numFmtId="1" fontId="14" fillId="2" borderId="7" xfId="0" applyNumberFormat="1" applyFont="1" applyFill="1" applyBorder="1" applyAlignment="1">
      <alignment horizontal="center" vertical="center" wrapText="1"/>
    </xf>
    <xf numFmtId="165" fontId="14" fillId="2" borderId="17" xfId="0" applyNumberFormat="1" applyFont="1" applyFill="1" applyBorder="1" applyAlignment="1">
      <alignment horizontal="center" vertical="center" wrapText="1"/>
    </xf>
    <xf numFmtId="2" fontId="14" fillId="2" borderId="19" xfId="0" applyNumberFormat="1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 applyProtection="1">
      <alignment horizontal="center" vertical="center"/>
      <protection hidden="1"/>
    </xf>
    <xf numFmtId="1" fontId="12" fillId="2" borderId="0" xfId="0" applyNumberFormat="1" applyFont="1" applyFill="1" applyBorder="1" applyAlignment="1" applyProtection="1">
      <alignment horizontal="center" vertical="center"/>
      <protection hidden="1"/>
    </xf>
    <xf numFmtId="49" fontId="12" fillId="2" borderId="0" xfId="0" applyNumberFormat="1" applyFont="1" applyFill="1" applyBorder="1" applyAlignment="1" applyProtection="1">
      <alignment horizontal="center" vertical="center"/>
      <protection hidden="1"/>
    </xf>
    <xf numFmtId="164" fontId="12" fillId="2" borderId="0" xfId="0" applyNumberFormat="1" applyFont="1" applyFill="1" applyBorder="1" applyAlignment="1" applyProtection="1">
      <alignment horizontal="center" vertical="center"/>
      <protection hidden="1"/>
    </xf>
    <xf numFmtId="0" fontId="15" fillId="2" borderId="0" xfId="0" applyFont="1" applyFill="1"/>
    <xf numFmtId="1" fontId="12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1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12" fillId="2" borderId="25" xfId="0" applyNumberFormat="1" applyFont="1" applyFill="1" applyBorder="1" applyAlignment="1" applyProtection="1">
      <alignment horizontal="center" vertical="center" wrapText="1"/>
      <protection hidden="1"/>
    </xf>
    <xf numFmtId="2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12" fillId="2" borderId="9" xfId="0" applyNumberFormat="1" applyFont="1" applyFill="1" applyBorder="1" applyAlignment="1" applyProtection="1">
      <alignment horizontal="center" vertical="center" wrapText="1"/>
      <protection hidden="1"/>
    </xf>
    <xf numFmtId="2" fontId="12" fillId="2" borderId="25" xfId="0" applyNumberFormat="1" applyFont="1" applyFill="1" applyBorder="1" applyAlignment="1" applyProtection="1">
      <alignment horizontal="center" vertical="center" wrapText="1"/>
      <protection hidden="1"/>
    </xf>
    <xf numFmtId="1" fontId="12" fillId="2" borderId="9" xfId="0" applyNumberFormat="1" applyFont="1" applyFill="1" applyBorder="1" applyAlignment="1" applyProtection="1">
      <alignment horizontal="center" vertical="center" wrapText="1"/>
      <protection hidden="1"/>
    </xf>
    <xf numFmtId="1" fontId="12" fillId="2" borderId="25" xfId="0" applyNumberFormat="1" applyFont="1" applyFill="1" applyBorder="1" applyAlignment="1" applyProtection="1">
      <alignment horizontal="center" vertical="center" wrapText="1"/>
      <protection hidden="1"/>
    </xf>
    <xf numFmtId="1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12" fillId="2" borderId="5" xfId="0" applyNumberFormat="1" applyFont="1" applyFill="1" applyBorder="1" applyAlignment="1" applyProtection="1">
      <alignment horizontal="center" vertical="center" wrapText="1"/>
      <protection hidden="1"/>
    </xf>
    <xf numFmtId="49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2" fillId="2" borderId="0" xfId="0" applyNumberFormat="1" applyFont="1" applyFill="1" applyBorder="1" applyAlignment="1" applyProtection="1">
      <alignment horizontal="center" vertical="center"/>
      <protection hidden="1"/>
    </xf>
    <xf numFmtId="164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12" fillId="2" borderId="2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164" fontId="5" fillId="2" borderId="1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4"/>
  <sheetViews>
    <sheetView tabSelected="1" view="pageBreakPreview" topLeftCell="B1" zoomScale="130" zoomScaleNormal="60" zoomScaleSheetLayoutView="130" workbookViewId="0">
      <selection activeCell="B58" sqref="B58"/>
    </sheetView>
  </sheetViews>
  <sheetFormatPr defaultRowHeight="15" x14ac:dyDescent="0.2"/>
  <cols>
    <col min="1" max="1" width="8.85546875" hidden="1" customWidth="1"/>
    <col min="2" max="2" width="4.7109375" style="1" customWidth="1"/>
    <col min="3" max="3" width="15.28515625" style="35" customWidth="1"/>
    <col min="4" max="4" width="6.7109375" style="1" customWidth="1"/>
    <col min="5" max="5" width="11.7109375" style="19" customWidth="1"/>
    <col min="6" max="6" width="6.140625" style="1" customWidth="1"/>
    <col min="7" max="7" width="9.28515625" style="35" customWidth="1"/>
    <col min="8" max="8" width="18.85546875" style="1" customWidth="1"/>
    <col min="9" max="9" width="13" style="35" customWidth="1"/>
    <col min="10" max="10" width="9.42578125" style="35" customWidth="1"/>
    <col min="11" max="11" width="9.42578125" style="2" customWidth="1"/>
    <col min="12" max="12" width="8.42578125" style="2" customWidth="1"/>
    <col min="13" max="13" width="8" style="2" customWidth="1"/>
    <col min="14" max="14" width="7.5703125" style="2" customWidth="1"/>
    <col min="15" max="15" width="10.140625" style="2" customWidth="1"/>
    <col min="16" max="16" width="9.42578125" style="2" customWidth="1"/>
    <col min="17" max="17" width="17.28515625" style="35" customWidth="1"/>
    <col min="18" max="18" width="17.5703125" style="2" customWidth="1"/>
    <col min="19" max="19" width="22.7109375" style="2" customWidth="1"/>
    <col min="20" max="20" width="2.85546875" style="27" customWidth="1"/>
    <col min="21" max="21" width="2.5703125" style="38" customWidth="1"/>
    <col min="22" max="22" width="3.85546875" style="38" hidden="1" customWidth="1"/>
    <col min="23" max="23" width="11" style="38" hidden="1" customWidth="1"/>
    <col min="24" max="24" width="11" style="39" customWidth="1"/>
    <col min="25" max="25" width="10.28515625" style="39" customWidth="1"/>
    <col min="26" max="26" width="11.28515625" style="39" customWidth="1"/>
    <col min="27" max="27" width="11.85546875" style="39" customWidth="1"/>
    <col min="28" max="28" width="10.5703125" style="39" customWidth="1"/>
    <col min="29" max="29" width="11.5703125" style="39" customWidth="1"/>
    <col min="30" max="30" width="11.7109375" style="40" customWidth="1"/>
    <col min="31" max="48" width="9.140625" style="30"/>
    <col min="49" max="56" width="9.140625" style="27"/>
  </cols>
  <sheetData>
    <row r="1" spans="1:56" ht="10.5" customHeight="1" x14ac:dyDescent="0.2">
      <c r="B1" s="35"/>
      <c r="D1" s="35"/>
      <c r="F1" s="35"/>
      <c r="H1" s="35"/>
      <c r="Q1" s="17"/>
      <c r="R1" s="18"/>
      <c r="S1" s="18"/>
    </row>
    <row r="2" spans="1:56" ht="2.25" hidden="1" customHeight="1" x14ac:dyDescent="0.2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56" hidden="1" x14ac:dyDescent="0.2"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56" ht="45" customHeight="1" thickBot="1" x14ac:dyDescent="0.25">
      <c r="C4" s="4"/>
      <c r="D4" s="4"/>
      <c r="E4" s="20"/>
      <c r="F4" s="4"/>
      <c r="G4" s="131" t="s">
        <v>88</v>
      </c>
      <c r="H4" s="131"/>
      <c r="I4" s="131"/>
      <c r="J4" s="131"/>
      <c r="K4" s="131"/>
      <c r="L4" s="131"/>
      <c r="M4" s="131"/>
      <c r="N4" s="131"/>
      <c r="O4" s="131"/>
      <c r="P4" s="131"/>
      <c r="Q4" s="23"/>
      <c r="R4" s="4"/>
      <c r="S4" s="4"/>
    </row>
    <row r="5" spans="1:56" ht="33" customHeight="1" x14ac:dyDescent="0.2">
      <c r="B5" s="129" t="s">
        <v>0</v>
      </c>
      <c r="C5" s="113" t="s">
        <v>1</v>
      </c>
      <c r="D5" s="120" t="s">
        <v>2</v>
      </c>
      <c r="E5" s="122" t="s">
        <v>3</v>
      </c>
      <c r="F5" s="118" t="s">
        <v>4</v>
      </c>
      <c r="G5" s="116" t="s">
        <v>5</v>
      </c>
      <c r="H5" s="118" t="s">
        <v>19</v>
      </c>
      <c r="I5" s="116" t="s">
        <v>6</v>
      </c>
      <c r="J5" s="116" t="s">
        <v>7</v>
      </c>
      <c r="K5" s="115" t="s">
        <v>8</v>
      </c>
      <c r="L5" s="115"/>
      <c r="M5" s="115"/>
      <c r="N5" s="115"/>
      <c r="O5" s="111" t="s">
        <v>9</v>
      </c>
      <c r="P5" s="111" t="s">
        <v>10</v>
      </c>
      <c r="Q5" s="113" t="s">
        <v>15</v>
      </c>
      <c r="R5" s="115" t="s">
        <v>14</v>
      </c>
      <c r="S5" s="126" t="s">
        <v>16</v>
      </c>
    </row>
    <row r="6" spans="1:56" ht="24" customHeight="1" thickBot="1" x14ac:dyDescent="0.25">
      <c r="B6" s="130"/>
      <c r="C6" s="114"/>
      <c r="D6" s="121"/>
      <c r="E6" s="123"/>
      <c r="F6" s="119"/>
      <c r="G6" s="117"/>
      <c r="H6" s="119"/>
      <c r="I6" s="117"/>
      <c r="J6" s="117"/>
      <c r="K6" s="52" t="s">
        <v>11</v>
      </c>
      <c r="L6" s="52" t="s">
        <v>57</v>
      </c>
      <c r="M6" s="52" t="s">
        <v>12</v>
      </c>
      <c r="N6" s="52" t="s">
        <v>13</v>
      </c>
      <c r="O6" s="112"/>
      <c r="P6" s="112"/>
      <c r="Q6" s="114"/>
      <c r="R6" s="125"/>
      <c r="S6" s="127"/>
      <c r="X6" s="39" t="s">
        <v>80</v>
      </c>
      <c r="Y6" s="39" t="s">
        <v>81</v>
      </c>
      <c r="Z6" s="39" t="s">
        <v>82</v>
      </c>
      <c r="AA6" s="39" t="s">
        <v>46</v>
      </c>
      <c r="AB6" s="39" t="s">
        <v>45</v>
      </c>
      <c r="AC6" s="39">
        <v>2007</v>
      </c>
      <c r="AD6" s="39">
        <v>2019</v>
      </c>
    </row>
    <row r="7" spans="1:56" s="6" customFormat="1" ht="16.149999999999999" customHeight="1" x14ac:dyDescent="0.3">
      <c r="A7" s="14"/>
      <c r="B7" s="24">
        <v>73</v>
      </c>
      <c r="C7" s="53" t="s">
        <v>47</v>
      </c>
      <c r="D7" s="54">
        <v>132</v>
      </c>
      <c r="E7" s="55">
        <v>7</v>
      </c>
      <c r="F7" s="54">
        <v>1</v>
      </c>
      <c r="G7" s="53">
        <v>3.8</v>
      </c>
      <c r="H7" s="53" t="s">
        <v>23</v>
      </c>
      <c r="I7" s="56" t="s">
        <v>25</v>
      </c>
      <c r="J7" s="53" t="s">
        <v>39</v>
      </c>
      <c r="K7" s="54">
        <v>53</v>
      </c>
      <c r="L7" s="54">
        <v>82</v>
      </c>
      <c r="M7" s="54">
        <v>4</v>
      </c>
      <c r="N7" s="54">
        <v>139</v>
      </c>
      <c r="O7" s="54">
        <v>236</v>
      </c>
      <c r="P7" s="57">
        <f t="shared" ref="P7:P24" si="0">O7+N7</f>
        <v>375</v>
      </c>
      <c r="Q7" s="53"/>
      <c r="R7" s="58"/>
      <c r="S7" s="59"/>
      <c r="T7" s="36"/>
      <c r="U7" s="41"/>
      <c r="V7" s="41"/>
      <c r="W7" s="41"/>
      <c r="X7" s="42">
        <f>K7*75.78</f>
        <v>4016.34</v>
      </c>
      <c r="Y7" s="42">
        <f>L7*54</f>
        <v>4428</v>
      </c>
      <c r="Z7" s="42">
        <f>M7*27.36</f>
        <v>109.44</v>
      </c>
      <c r="AA7" s="42">
        <f>X7+Y7+Z7</f>
        <v>8553.7800000000007</v>
      </c>
      <c r="AB7" s="42">
        <f>O7*4.32</f>
        <v>1019.5200000000001</v>
      </c>
      <c r="AC7" s="42">
        <f>AB7+AA7</f>
        <v>9573.3000000000011</v>
      </c>
      <c r="AD7" s="43">
        <f>AC7*2.38</f>
        <v>22784.454000000002</v>
      </c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28"/>
      <c r="AX7" s="28"/>
      <c r="AY7" s="28"/>
      <c r="AZ7" s="28"/>
      <c r="BA7" s="28"/>
      <c r="BB7" s="28"/>
      <c r="BC7" s="28"/>
      <c r="BD7" s="28"/>
    </row>
    <row r="8" spans="1:56" s="6" customFormat="1" ht="16.149999999999999" customHeight="1" x14ac:dyDescent="0.3">
      <c r="A8" s="15"/>
      <c r="B8" s="21"/>
      <c r="C8" s="60"/>
      <c r="D8" s="61"/>
      <c r="E8" s="62"/>
      <c r="F8" s="61"/>
      <c r="G8" s="60"/>
      <c r="H8" s="63" t="s">
        <v>50</v>
      </c>
      <c r="I8" s="60"/>
      <c r="J8" s="60" t="s">
        <v>42</v>
      </c>
      <c r="K8" s="61">
        <v>22</v>
      </c>
      <c r="L8" s="61">
        <v>31</v>
      </c>
      <c r="M8" s="61">
        <v>1</v>
      </c>
      <c r="N8" s="61">
        <v>54</v>
      </c>
      <c r="O8" s="61">
        <v>60</v>
      </c>
      <c r="P8" s="64">
        <f t="shared" si="0"/>
        <v>114</v>
      </c>
      <c r="Q8" s="60"/>
      <c r="R8" s="65"/>
      <c r="S8" s="66"/>
      <c r="T8" s="36"/>
      <c r="U8" s="41"/>
      <c r="V8" s="41"/>
      <c r="W8" s="41"/>
      <c r="X8" s="42">
        <f>K8*14.4</f>
        <v>316.8</v>
      </c>
      <c r="Y8" s="42">
        <f>L8*10.98</f>
        <v>340.38</v>
      </c>
      <c r="Z8" s="42">
        <f>M8*5.58</f>
        <v>5.58</v>
      </c>
      <c r="AA8" s="42">
        <f>X8+Y8+Z8</f>
        <v>662.7600000000001</v>
      </c>
      <c r="AB8" s="42">
        <f>O8*0.36</f>
        <v>21.599999999999998</v>
      </c>
      <c r="AC8" s="42">
        <f>AB8+AA8</f>
        <v>684.36000000000013</v>
      </c>
      <c r="AD8" s="43">
        <f>AC8*2.38</f>
        <v>1628.7768000000003</v>
      </c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28"/>
      <c r="AX8" s="28"/>
      <c r="AY8" s="28"/>
      <c r="AZ8" s="28"/>
      <c r="BA8" s="28"/>
      <c r="BB8" s="28"/>
      <c r="BC8" s="28"/>
      <c r="BD8" s="28"/>
    </row>
    <row r="9" spans="1:56" s="11" customFormat="1" ht="16.149999999999999" customHeight="1" thickBot="1" x14ac:dyDescent="0.25">
      <c r="A9" s="16"/>
      <c r="B9" s="21"/>
      <c r="C9" s="60"/>
      <c r="D9" s="61"/>
      <c r="E9" s="62"/>
      <c r="F9" s="61"/>
      <c r="G9" s="60"/>
      <c r="H9" s="60" t="s">
        <v>31</v>
      </c>
      <c r="I9" s="60"/>
      <c r="J9" s="60" t="s">
        <v>48</v>
      </c>
      <c r="K9" s="61">
        <v>9</v>
      </c>
      <c r="L9" s="61">
        <v>16</v>
      </c>
      <c r="M9" s="61">
        <v>1</v>
      </c>
      <c r="N9" s="61">
        <v>26</v>
      </c>
      <c r="O9" s="61">
        <v>95</v>
      </c>
      <c r="P9" s="64">
        <f t="shared" si="0"/>
        <v>121</v>
      </c>
      <c r="Q9" s="60"/>
      <c r="R9" s="65"/>
      <c r="S9" s="66"/>
      <c r="T9" s="37"/>
      <c r="U9" s="44"/>
      <c r="V9" s="44"/>
      <c r="W9" s="44"/>
      <c r="X9" s="42">
        <f>K9*566.82</f>
        <v>5101.38</v>
      </c>
      <c r="Y9" s="42">
        <f>L9*405</f>
        <v>6480</v>
      </c>
      <c r="Z9" s="42">
        <f>M9*203.76</f>
        <v>203.76</v>
      </c>
      <c r="AA9" s="42">
        <f>X9+Y9+Z9</f>
        <v>11785.140000000001</v>
      </c>
      <c r="AB9" s="42">
        <f>O9*17.64</f>
        <v>1675.8</v>
      </c>
      <c r="AC9" s="42">
        <f>AB9+AA9</f>
        <v>13460.94</v>
      </c>
      <c r="AD9" s="43">
        <f>AC9*2.38</f>
        <v>32037.037199999999</v>
      </c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29"/>
      <c r="AX9" s="29"/>
      <c r="AY9" s="29"/>
      <c r="AZ9" s="29"/>
      <c r="BA9" s="29"/>
      <c r="BB9" s="29"/>
      <c r="BC9" s="29"/>
      <c r="BD9" s="29"/>
    </row>
    <row r="10" spans="1:56" s="8" customFormat="1" ht="16.149999999999999" customHeight="1" thickBot="1" x14ac:dyDescent="0.3">
      <c r="A10" s="14"/>
      <c r="B10" s="22"/>
      <c r="C10" s="67"/>
      <c r="D10" s="68"/>
      <c r="E10" s="69"/>
      <c r="F10" s="68"/>
      <c r="G10" s="67"/>
      <c r="H10" s="67"/>
      <c r="I10" s="67"/>
      <c r="J10" s="67" t="s">
        <v>30</v>
      </c>
      <c r="K10" s="68">
        <v>84</v>
      </c>
      <c r="L10" s="68">
        <v>129</v>
      </c>
      <c r="M10" s="68">
        <v>6</v>
      </c>
      <c r="N10" s="68">
        <v>219</v>
      </c>
      <c r="O10" s="68">
        <v>391</v>
      </c>
      <c r="P10" s="70">
        <f t="shared" si="0"/>
        <v>610</v>
      </c>
      <c r="Q10" s="67">
        <v>56450.27</v>
      </c>
      <c r="R10" s="71">
        <v>130400.12</v>
      </c>
      <c r="S10" s="72" t="s">
        <v>83</v>
      </c>
      <c r="T10" s="36"/>
      <c r="U10" s="41">
        <v>2.31</v>
      </c>
      <c r="V10" s="41"/>
      <c r="W10" s="41"/>
      <c r="X10" s="43">
        <f t="shared" ref="X10:AC10" si="1">SUM(X7:X9)</f>
        <v>9434.52</v>
      </c>
      <c r="Y10" s="43">
        <f t="shared" si="1"/>
        <v>11248.380000000001</v>
      </c>
      <c r="Z10" s="43">
        <f t="shared" si="1"/>
        <v>318.77999999999997</v>
      </c>
      <c r="AA10" s="43">
        <f t="shared" si="1"/>
        <v>21001.68</v>
      </c>
      <c r="AB10" s="43">
        <f t="shared" si="1"/>
        <v>2716.92</v>
      </c>
      <c r="AC10" s="43">
        <f t="shared" si="1"/>
        <v>23718.600000000002</v>
      </c>
      <c r="AD10" s="43">
        <f>SUM(AD7:AD9)</f>
        <v>56450.267999999996</v>
      </c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28"/>
      <c r="AX10" s="28"/>
      <c r="AY10" s="28"/>
      <c r="AZ10" s="28"/>
      <c r="BA10" s="28"/>
      <c r="BB10" s="28"/>
      <c r="BC10" s="28"/>
      <c r="BD10" s="28"/>
    </row>
    <row r="11" spans="1:56" s="9" customFormat="1" ht="16.149999999999999" customHeight="1" x14ac:dyDescent="0.3">
      <c r="A11" s="15"/>
      <c r="B11" s="24">
        <v>74</v>
      </c>
      <c r="C11" s="53" t="s">
        <v>47</v>
      </c>
      <c r="D11" s="54">
        <v>133</v>
      </c>
      <c r="E11" s="55">
        <v>23</v>
      </c>
      <c r="F11" s="54">
        <v>1</v>
      </c>
      <c r="G11" s="53">
        <v>4.2</v>
      </c>
      <c r="H11" s="56" t="s">
        <v>23</v>
      </c>
      <c r="I11" s="56" t="s">
        <v>25</v>
      </c>
      <c r="J11" s="53" t="s">
        <v>39</v>
      </c>
      <c r="K11" s="54">
        <v>47</v>
      </c>
      <c r="L11" s="54">
        <v>56</v>
      </c>
      <c r="M11" s="54">
        <v>3</v>
      </c>
      <c r="N11" s="54">
        <v>106</v>
      </c>
      <c r="O11" s="54">
        <v>156</v>
      </c>
      <c r="P11" s="57">
        <f t="shared" si="0"/>
        <v>262</v>
      </c>
      <c r="Q11" s="53"/>
      <c r="R11" s="58"/>
      <c r="S11" s="59"/>
      <c r="T11" s="36"/>
      <c r="U11" s="41"/>
      <c r="V11" s="41"/>
      <c r="W11" s="41"/>
      <c r="X11" s="42">
        <f>K11*75.78</f>
        <v>3561.66</v>
      </c>
      <c r="Y11" s="42">
        <f>L11*54</f>
        <v>3024</v>
      </c>
      <c r="Z11" s="42">
        <f>M11*27.36</f>
        <v>82.08</v>
      </c>
      <c r="AA11" s="42">
        <f>X11+Y11+Z11</f>
        <v>6667.74</v>
      </c>
      <c r="AB11" s="42">
        <f>O11*4.32</f>
        <v>673.92000000000007</v>
      </c>
      <c r="AC11" s="42">
        <f>AB11+AA11</f>
        <v>7341.66</v>
      </c>
      <c r="AD11" s="43">
        <f>AC11*2.38</f>
        <v>17473.150799999999</v>
      </c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28"/>
      <c r="AX11" s="28"/>
      <c r="AY11" s="28"/>
      <c r="AZ11" s="28"/>
      <c r="BA11" s="28"/>
      <c r="BB11" s="28"/>
      <c r="BC11" s="28"/>
      <c r="BD11" s="28"/>
    </row>
    <row r="12" spans="1:56" s="12" customFormat="1" ht="16.149999999999999" customHeight="1" thickBot="1" x14ac:dyDescent="0.25">
      <c r="A12" s="16"/>
      <c r="B12" s="21"/>
      <c r="C12" s="60"/>
      <c r="D12" s="61"/>
      <c r="E12" s="62"/>
      <c r="F12" s="61"/>
      <c r="G12" s="60"/>
      <c r="H12" s="60" t="s">
        <v>51</v>
      </c>
      <c r="I12" s="60"/>
      <c r="J12" s="60" t="s">
        <v>42</v>
      </c>
      <c r="K12" s="61">
        <v>48</v>
      </c>
      <c r="L12" s="61">
        <v>46</v>
      </c>
      <c r="M12" s="61">
        <v>2</v>
      </c>
      <c r="N12" s="61">
        <v>96</v>
      </c>
      <c r="O12" s="61">
        <v>140</v>
      </c>
      <c r="P12" s="64">
        <f t="shared" si="0"/>
        <v>236</v>
      </c>
      <c r="Q12" s="60"/>
      <c r="R12" s="65"/>
      <c r="S12" s="66"/>
      <c r="T12" s="37"/>
      <c r="U12" s="44"/>
      <c r="V12" s="44"/>
      <c r="W12" s="44"/>
      <c r="X12" s="42">
        <f>K12*14.4</f>
        <v>691.2</v>
      </c>
      <c r="Y12" s="42">
        <f>L12*10.98</f>
        <v>505.08000000000004</v>
      </c>
      <c r="Z12" s="42">
        <f>M12*5.58</f>
        <v>11.16</v>
      </c>
      <c r="AA12" s="42">
        <f>X12+Y12+Z12</f>
        <v>1207.4400000000003</v>
      </c>
      <c r="AB12" s="42">
        <f>O12*0.36</f>
        <v>50.4</v>
      </c>
      <c r="AC12" s="42">
        <f>AB12+AA12</f>
        <v>1257.8400000000004</v>
      </c>
      <c r="AD12" s="43">
        <f>AC12*2.38</f>
        <v>2993.659200000001</v>
      </c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29"/>
      <c r="AX12" s="29"/>
      <c r="AY12" s="29"/>
      <c r="AZ12" s="29"/>
      <c r="BA12" s="29"/>
      <c r="BB12" s="29"/>
      <c r="BC12" s="29"/>
      <c r="BD12" s="29"/>
    </row>
    <row r="13" spans="1:56" s="6" customFormat="1" ht="16.149999999999999" customHeight="1" x14ac:dyDescent="0.3">
      <c r="B13" s="21"/>
      <c r="C13" s="60"/>
      <c r="D13" s="73"/>
      <c r="E13" s="74"/>
      <c r="F13" s="73"/>
      <c r="G13" s="63"/>
      <c r="H13" s="60" t="s">
        <v>33</v>
      </c>
      <c r="I13" s="60"/>
      <c r="J13" s="60" t="s">
        <v>48</v>
      </c>
      <c r="K13" s="61">
        <v>14</v>
      </c>
      <c r="L13" s="61">
        <v>20</v>
      </c>
      <c r="M13" s="61">
        <v>1</v>
      </c>
      <c r="N13" s="61">
        <v>35</v>
      </c>
      <c r="O13" s="61">
        <v>236</v>
      </c>
      <c r="P13" s="64">
        <f t="shared" si="0"/>
        <v>271</v>
      </c>
      <c r="Q13" s="60"/>
      <c r="R13" s="65"/>
      <c r="S13" s="66"/>
      <c r="T13" s="36"/>
      <c r="U13" s="41"/>
      <c r="V13" s="41"/>
      <c r="W13" s="41"/>
      <c r="X13" s="42">
        <f>K13*566.82</f>
        <v>7935.4800000000005</v>
      </c>
      <c r="Y13" s="42">
        <f>L13*405</f>
        <v>8100</v>
      </c>
      <c r="Z13" s="42">
        <f>M13*203.76</f>
        <v>203.76</v>
      </c>
      <c r="AA13" s="42">
        <f>X13+Y13+Z13</f>
        <v>16239.24</v>
      </c>
      <c r="AB13" s="42">
        <f>O13*17.64</f>
        <v>4163.04</v>
      </c>
      <c r="AC13" s="42">
        <f>AB13+AA13</f>
        <v>20402.28</v>
      </c>
      <c r="AD13" s="43">
        <f>AC13*2.38</f>
        <v>48557.426399999997</v>
      </c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28"/>
      <c r="AX13" s="28"/>
      <c r="AY13" s="28"/>
      <c r="AZ13" s="28"/>
      <c r="BA13" s="28"/>
      <c r="BB13" s="28"/>
      <c r="BC13" s="28"/>
      <c r="BD13" s="28"/>
    </row>
    <row r="14" spans="1:56" s="6" customFormat="1" ht="16.149999999999999" customHeight="1" thickBot="1" x14ac:dyDescent="0.35">
      <c r="B14" s="22"/>
      <c r="C14" s="67"/>
      <c r="D14" s="75"/>
      <c r="E14" s="76"/>
      <c r="F14" s="75"/>
      <c r="G14" s="77"/>
      <c r="H14" s="77"/>
      <c r="I14" s="77"/>
      <c r="J14" s="67" t="s">
        <v>30</v>
      </c>
      <c r="K14" s="68">
        <v>109</v>
      </c>
      <c r="L14" s="68">
        <v>122</v>
      </c>
      <c r="M14" s="68">
        <v>6</v>
      </c>
      <c r="N14" s="68">
        <v>237</v>
      </c>
      <c r="O14" s="68">
        <v>532</v>
      </c>
      <c r="P14" s="70">
        <f t="shared" si="0"/>
        <v>769</v>
      </c>
      <c r="Q14" s="67">
        <v>69024.240000000005</v>
      </c>
      <c r="R14" s="71">
        <v>150472.84</v>
      </c>
      <c r="S14" s="72" t="s">
        <v>83</v>
      </c>
      <c r="T14" s="36"/>
      <c r="U14" s="41">
        <v>2.1800000000000002</v>
      </c>
      <c r="V14" s="41"/>
      <c r="W14" s="41"/>
      <c r="X14" s="43">
        <f t="shared" ref="X14:AC14" si="2">SUM(X11:X13)</f>
        <v>12188.34</v>
      </c>
      <c r="Y14" s="43">
        <f t="shared" si="2"/>
        <v>11629.08</v>
      </c>
      <c r="Z14" s="43">
        <f t="shared" si="2"/>
        <v>297</v>
      </c>
      <c r="AA14" s="43">
        <f t="shared" si="2"/>
        <v>24114.42</v>
      </c>
      <c r="AB14" s="43">
        <f t="shared" si="2"/>
        <v>4887.3599999999997</v>
      </c>
      <c r="AC14" s="43">
        <f t="shared" si="2"/>
        <v>29001.78</v>
      </c>
      <c r="AD14" s="43">
        <f>SUM(AD11:AD13)</f>
        <v>69024.236399999994</v>
      </c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28"/>
      <c r="AX14" s="28"/>
      <c r="AY14" s="28"/>
      <c r="AZ14" s="28"/>
      <c r="BA14" s="28"/>
      <c r="BB14" s="28"/>
      <c r="BC14" s="28"/>
      <c r="BD14" s="28"/>
    </row>
    <row r="15" spans="1:56" s="11" customFormat="1" ht="16.149999999999999" customHeight="1" thickBot="1" x14ac:dyDescent="0.35">
      <c r="B15" s="24">
        <v>75</v>
      </c>
      <c r="C15" s="53" t="s">
        <v>47</v>
      </c>
      <c r="D15" s="78">
        <v>151</v>
      </c>
      <c r="E15" s="79" t="s">
        <v>52</v>
      </c>
      <c r="F15" s="78">
        <v>1</v>
      </c>
      <c r="G15" s="56">
        <v>6.3</v>
      </c>
      <c r="H15" s="56" t="s">
        <v>23</v>
      </c>
      <c r="I15" s="56" t="s">
        <v>25</v>
      </c>
      <c r="J15" s="53" t="s">
        <v>39</v>
      </c>
      <c r="K15" s="54">
        <v>114</v>
      </c>
      <c r="L15" s="54">
        <v>221</v>
      </c>
      <c r="M15" s="54">
        <v>12</v>
      </c>
      <c r="N15" s="54">
        <v>347</v>
      </c>
      <c r="O15" s="54">
        <v>754</v>
      </c>
      <c r="P15" s="57">
        <f t="shared" si="0"/>
        <v>1101</v>
      </c>
      <c r="Q15" s="53"/>
      <c r="R15" s="58"/>
      <c r="S15" s="59"/>
      <c r="T15" s="37"/>
      <c r="U15" s="44"/>
      <c r="V15" s="44"/>
      <c r="W15" s="44"/>
      <c r="X15" s="42">
        <f>K15*75.78</f>
        <v>8638.92</v>
      </c>
      <c r="Y15" s="42">
        <f>L15*54</f>
        <v>11934</v>
      </c>
      <c r="Z15" s="42">
        <f>M15*27.36</f>
        <v>328.32</v>
      </c>
      <c r="AA15" s="42">
        <f>X15+Y15+Z15</f>
        <v>20901.239999999998</v>
      </c>
      <c r="AB15" s="42">
        <f>O15*4.32</f>
        <v>3257.28</v>
      </c>
      <c r="AC15" s="42">
        <f>AB15+AA15</f>
        <v>24158.519999999997</v>
      </c>
      <c r="AD15" s="43">
        <f>AC15*2.38</f>
        <v>57497.277599999987</v>
      </c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29"/>
      <c r="AX15" s="29"/>
      <c r="AY15" s="29"/>
      <c r="AZ15" s="29"/>
      <c r="BA15" s="29"/>
      <c r="BB15" s="29"/>
      <c r="BC15" s="29"/>
      <c r="BD15" s="29"/>
    </row>
    <row r="16" spans="1:56" s="6" customFormat="1" ht="16.149999999999999" customHeight="1" x14ac:dyDescent="0.3">
      <c r="B16" s="21"/>
      <c r="C16" s="60"/>
      <c r="D16" s="73"/>
      <c r="E16" s="74"/>
      <c r="F16" s="73"/>
      <c r="G16" s="63"/>
      <c r="H16" s="60" t="s">
        <v>53</v>
      </c>
      <c r="I16" s="60"/>
      <c r="J16" s="60" t="s">
        <v>48</v>
      </c>
      <c r="K16" s="61">
        <v>24</v>
      </c>
      <c r="L16" s="61">
        <v>37</v>
      </c>
      <c r="M16" s="61">
        <v>3</v>
      </c>
      <c r="N16" s="61">
        <v>64</v>
      </c>
      <c r="O16" s="61">
        <v>244</v>
      </c>
      <c r="P16" s="64">
        <f t="shared" si="0"/>
        <v>308</v>
      </c>
      <c r="Q16" s="60"/>
      <c r="R16" s="65"/>
      <c r="S16" s="66"/>
      <c r="T16" s="36"/>
      <c r="U16" s="41"/>
      <c r="V16" s="41"/>
      <c r="W16" s="41"/>
      <c r="X16" s="42">
        <f>K16*566.82</f>
        <v>13603.68</v>
      </c>
      <c r="Y16" s="42">
        <f>L16*405</f>
        <v>14985</v>
      </c>
      <c r="Z16" s="42">
        <f>M16*203.76</f>
        <v>611.28</v>
      </c>
      <c r="AA16" s="42">
        <f>X16+Y16+Z16</f>
        <v>29199.96</v>
      </c>
      <c r="AB16" s="42">
        <f>O16*17.64</f>
        <v>4304.16</v>
      </c>
      <c r="AC16" s="42">
        <f>AB16+AA16</f>
        <v>33504.119999999995</v>
      </c>
      <c r="AD16" s="43">
        <f>AC16*2.38</f>
        <v>79739.805599999992</v>
      </c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28"/>
      <c r="AX16" s="28"/>
      <c r="AY16" s="28"/>
      <c r="AZ16" s="28"/>
      <c r="BA16" s="28"/>
      <c r="BB16" s="28"/>
      <c r="BC16" s="28"/>
      <c r="BD16" s="28"/>
    </row>
    <row r="17" spans="1:56" s="6" customFormat="1" ht="16.149999999999999" customHeight="1" thickBot="1" x14ac:dyDescent="0.35">
      <c r="B17" s="22"/>
      <c r="C17" s="67"/>
      <c r="D17" s="75"/>
      <c r="E17" s="76"/>
      <c r="F17" s="75"/>
      <c r="G17" s="77"/>
      <c r="H17" s="77" t="s">
        <v>33</v>
      </c>
      <c r="I17" s="77"/>
      <c r="J17" s="67" t="s">
        <v>30</v>
      </c>
      <c r="K17" s="68">
        <v>138</v>
      </c>
      <c r="L17" s="68">
        <v>258</v>
      </c>
      <c r="M17" s="68">
        <v>15</v>
      </c>
      <c r="N17" s="68">
        <v>411</v>
      </c>
      <c r="O17" s="68">
        <v>998</v>
      </c>
      <c r="P17" s="70">
        <f t="shared" si="0"/>
        <v>1409</v>
      </c>
      <c r="Q17" s="67">
        <v>137237.07999999999</v>
      </c>
      <c r="R17" s="71">
        <v>259378.08</v>
      </c>
      <c r="S17" s="72" t="s">
        <v>84</v>
      </c>
      <c r="T17" s="36"/>
      <c r="U17" s="41">
        <v>1.89</v>
      </c>
      <c r="V17" s="41"/>
      <c r="W17" s="41"/>
      <c r="X17" s="43">
        <f t="shared" ref="X17:AC17" si="3">SUM(X15:X16)</f>
        <v>22242.6</v>
      </c>
      <c r="Y17" s="43">
        <f t="shared" si="3"/>
        <v>26919</v>
      </c>
      <c r="Z17" s="43">
        <f t="shared" si="3"/>
        <v>939.59999999999991</v>
      </c>
      <c r="AA17" s="43">
        <f t="shared" si="3"/>
        <v>50101.2</v>
      </c>
      <c r="AB17" s="43">
        <f t="shared" si="3"/>
        <v>7561.4400000000005</v>
      </c>
      <c r="AC17" s="43">
        <f t="shared" si="3"/>
        <v>57662.639999999992</v>
      </c>
      <c r="AD17" s="43">
        <f>SUM(AD15:AD16)</f>
        <v>137237.08319999999</v>
      </c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28"/>
      <c r="AX17" s="28"/>
      <c r="AY17" s="28"/>
      <c r="AZ17" s="28"/>
      <c r="BA17" s="28"/>
      <c r="BB17" s="28"/>
      <c r="BC17" s="28"/>
      <c r="BD17" s="28"/>
    </row>
    <row r="18" spans="1:56" s="7" customFormat="1" ht="16.149999999999999" customHeight="1" thickBot="1" x14ac:dyDescent="0.35">
      <c r="B18" s="24">
        <v>76</v>
      </c>
      <c r="C18" s="53" t="s">
        <v>47</v>
      </c>
      <c r="D18" s="78">
        <v>156</v>
      </c>
      <c r="E18" s="79">
        <v>19</v>
      </c>
      <c r="F18" s="78">
        <v>1</v>
      </c>
      <c r="G18" s="56">
        <v>3.6</v>
      </c>
      <c r="H18" s="56" t="s">
        <v>54</v>
      </c>
      <c r="I18" s="56" t="s">
        <v>25</v>
      </c>
      <c r="J18" s="53" t="s">
        <v>42</v>
      </c>
      <c r="K18" s="54">
        <v>210</v>
      </c>
      <c r="L18" s="54">
        <v>289</v>
      </c>
      <c r="M18" s="54">
        <v>12</v>
      </c>
      <c r="N18" s="54">
        <v>511</v>
      </c>
      <c r="O18" s="54">
        <v>558</v>
      </c>
      <c r="P18" s="57">
        <f t="shared" si="0"/>
        <v>1069</v>
      </c>
      <c r="Q18" s="53">
        <v>15386.84</v>
      </c>
      <c r="R18" s="58">
        <v>27850.18</v>
      </c>
      <c r="S18" s="59" t="s">
        <v>84</v>
      </c>
      <c r="T18" s="36"/>
      <c r="U18" s="41"/>
      <c r="V18" s="41"/>
      <c r="W18" s="41"/>
      <c r="X18" s="42">
        <f>K18*14.4</f>
        <v>3024</v>
      </c>
      <c r="Y18" s="42">
        <f>L18*10.98</f>
        <v>3173.2200000000003</v>
      </c>
      <c r="Z18" s="42">
        <f>M18*5.58</f>
        <v>66.960000000000008</v>
      </c>
      <c r="AA18" s="42">
        <f>X18+Y18+Z18</f>
        <v>6264.18</v>
      </c>
      <c r="AB18" s="42">
        <f>O18*0.36</f>
        <v>200.88</v>
      </c>
      <c r="AC18" s="42">
        <f>AB18+AA18</f>
        <v>6465.06</v>
      </c>
      <c r="AD18" s="43">
        <f>AC18*2.38</f>
        <v>15386.8428</v>
      </c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28"/>
      <c r="AX18" s="28"/>
      <c r="AY18" s="28"/>
      <c r="AZ18" s="28"/>
      <c r="BA18" s="28"/>
      <c r="BB18" s="28"/>
      <c r="BC18" s="28"/>
      <c r="BD18" s="28"/>
    </row>
    <row r="19" spans="1:56" s="6" customFormat="1" ht="16.149999999999999" customHeight="1" x14ac:dyDescent="0.3">
      <c r="B19" s="21"/>
      <c r="C19" s="60"/>
      <c r="D19" s="73"/>
      <c r="E19" s="74"/>
      <c r="F19" s="73"/>
      <c r="G19" s="63"/>
      <c r="H19" s="60" t="s">
        <v>24</v>
      </c>
      <c r="I19" s="63"/>
      <c r="J19" s="80">
        <v>0</v>
      </c>
      <c r="K19" s="61"/>
      <c r="L19" s="61"/>
      <c r="M19" s="61"/>
      <c r="N19" s="61"/>
      <c r="O19" s="61"/>
      <c r="P19" s="64"/>
      <c r="Q19" s="60"/>
      <c r="R19" s="65"/>
      <c r="S19" s="81"/>
      <c r="T19" s="36"/>
      <c r="U19" s="41"/>
      <c r="V19" s="41"/>
      <c r="W19" s="41"/>
      <c r="X19" s="45"/>
      <c r="Y19" s="45"/>
      <c r="Z19" s="45"/>
      <c r="AA19" s="45"/>
      <c r="AB19" s="45"/>
      <c r="AC19" s="45"/>
      <c r="AD19" s="4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28"/>
      <c r="AX19" s="28"/>
      <c r="AY19" s="28"/>
      <c r="AZ19" s="28"/>
      <c r="BA19" s="28"/>
      <c r="BB19" s="28"/>
      <c r="BC19" s="28"/>
      <c r="BD19" s="28"/>
    </row>
    <row r="20" spans="1:56" s="6" customFormat="1" ht="16.149999999999999" customHeight="1" thickBot="1" x14ac:dyDescent="0.35">
      <c r="B20" s="22"/>
      <c r="C20" s="67"/>
      <c r="D20" s="75"/>
      <c r="E20" s="76"/>
      <c r="F20" s="75"/>
      <c r="G20" s="77"/>
      <c r="H20" s="77" t="s">
        <v>38</v>
      </c>
      <c r="I20" s="77"/>
      <c r="J20" s="80">
        <v>0</v>
      </c>
      <c r="K20" s="68"/>
      <c r="L20" s="68"/>
      <c r="M20" s="68"/>
      <c r="N20" s="68"/>
      <c r="O20" s="68"/>
      <c r="P20" s="70"/>
      <c r="Q20" s="67"/>
      <c r="R20" s="71"/>
      <c r="S20" s="72"/>
      <c r="T20" s="36"/>
      <c r="U20" s="41"/>
      <c r="V20" s="41"/>
      <c r="W20" s="41"/>
      <c r="X20" s="45"/>
      <c r="Y20" s="45"/>
      <c r="Z20" s="45"/>
      <c r="AA20" s="45"/>
      <c r="AB20" s="45"/>
      <c r="AC20" s="45"/>
      <c r="AD20" s="4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28"/>
      <c r="AX20" s="28"/>
      <c r="AY20" s="28"/>
      <c r="AZ20" s="28"/>
      <c r="BA20" s="28"/>
      <c r="BB20" s="28"/>
      <c r="BC20" s="28"/>
      <c r="BD20" s="28"/>
    </row>
    <row r="21" spans="1:56" s="8" customFormat="1" ht="16.149999999999999" customHeight="1" x14ac:dyDescent="0.25">
      <c r="A21" s="14"/>
      <c r="B21" s="24">
        <v>77</v>
      </c>
      <c r="C21" s="57" t="s">
        <v>47</v>
      </c>
      <c r="D21" s="57">
        <v>138</v>
      </c>
      <c r="E21" s="55" t="s">
        <v>55</v>
      </c>
      <c r="F21" s="57">
        <v>1</v>
      </c>
      <c r="G21" s="57">
        <v>25</v>
      </c>
      <c r="H21" s="53" t="s">
        <v>23</v>
      </c>
      <c r="I21" s="53" t="s">
        <v>35</v>
      </c>
      <c r="J21" s="53" t="s">
        <v>39</v>
      </c>
      <c r="K21" s="54">
        <v>184</v>
      </c>
      <c r="L21" s="54">
        <v>126</v>
      </c>
      <c r="M21" s="54">
        <v>2</v>
      </c>
      <c r="N21" s="54">
        <v>312</v>
      </c>
      <c r="O21" s="54">
        <v>905</v>
      </c>
      <c r="P21" s="57">
        <f t="shared" si="0"/>
        <v>1217</v>
      </c>
      <c r="Q21" s="53"/>
      <c r="R21" s="58"/>
      <c r="S21" s="59"/>
      <c r="T21" s="36"/>
      <c r="U21" s="41"/>
      <c r="V21" s="41"/>
      <c r="W21" s="41"/>
      <c r="X21" s="42">
        <f>K21*75.78</f>
        <v>13943.52</v>
      </c>
      <c r="Y21" s="42">
        <f>L21*54</f>
        <v>6804</v>
      </c>
      <c r="Z21" s="42">
        <f>M21*27.36</f>
        <v>54.72</v>
      </c>
      <c r="AA21" s="42">
        <f>X21+Y21+Z21</f>
        <v>20802.240000000002</v>
      </c>
      <c r="AB21" s="42">
        <f>O21*4.32</f>
        <v>3909.6000000000004</v>
      </c>
      <c r="AC21" s="42">
        <f>AB21+AA21</f>
        <v>24711.840000000004</v>
      </c>
      <c r="AD21" s="43">
        <f>AC21*2.38</f>
        <v>58814.179200000006</v>
      </c>
      <c r="AE21" s="31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28"/>
      <c r="AX21" s="28"/>
      <c r="AY21" s="28"/>
      <c r="AZ21" s="28"/>
      <c r="BA21" s="28"/>
      <c r="BB21" s="28"/>
      <c r="BC21" s="28"/>
      <c r="BD21" s="28"/>
    </row>
    <row r="22" spans="1:56" s="9" customFormat="1" ht="16.149999999999999" customHeight="1" x14ac:dyDescent="0.25">
      <c r="A22" s="15"/>
      <c r="B22" s="21"/>
      <c r="C22" s="64"/>
      <c r="D22" s="64"/>
      <c r="E22" s="62" t="s">
        <v>56</v>
      </c>
      <c r="F22" s="64"/>
      <c r="G22" s="64"/>
      <c r="H22" s="64" t="s">
        <v>37</v>
      </c>
      <c r="I22" s="64"/>
      <c r="J22" s="60" t="s">
        <v>42</v>
      </c>
      <c r="K22" s="61">
        <v>19</v>
      </c>
      <c r="L22" s="61">
        <v>25</v>
      </c>
      <c r="M22" s="61">
        <v>1</v>
      </c>
      <c r="N22" s="61">
        <v>45</v>
      </c>
      <c r="O22" s="61">
        <v>125</v>
      </c>
      <c r="P22" s="64">
        <f t="shared" si="0"/>
        <v>170</v>
      </c>
      <c r="Q22" s="60"/>
      <c r="R22" s="65"/>
      <c r="S22" s="66"/>
      <c r="T22" s="36"/>
      <c r="U22" s="41"/>
      <c r="V22" s="41"/>
      <c r="W22" s="41"/>
      <c r="X22" s="42">
        <f>K22*14.4</f>
        <v>273.60000000000002</v>
      </c>
      <c r="Y22" s="42">
        <f>L22*10.98</f>
        <v>274.5</v>
      </c>
      <c r="Z22" s="42">
        <f>M22*5.58</f>
        <v>5.58</v>
      </c>
      <c r="AA22" s="42">
        <f>X22+Y22+Z22</f>
        <v>553.68000000000006</v>
      </c>
      <c r="AB22" s="42">
        <f>O22*0.36</f>
        <v>45</v>
      </c>
      <c r="AC22" s="42">
        <f>AB22+AA22</f>
        <v>598.68000000000006</v>
      </c>
      <c r="AD22" s="43">
        <f>AC22*2.38</f>
        <v>1424.8584000000001</v>
      </c>
      <c r="AE22" s="31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28"/>
      <c r="AX22" s="28"/>
      <c r="AY22" s="28"/>
      <c r="AZ22" s="28"/>
      <c r="BA22" s="28"/>
      <c r="BB22" s="28"/>
      <c r="BC22" s="28"/>
      <c r="BD22" s="28"/>
    </row>
    <row r="23" spans="1:56" s="9" customFormat="1" ht="16.149999999999999" customHeight="1" x14ac:dyDescent="0.25">
      <c r="A23" s="15"/>
      <c r="B23" s="21"/>
      <c r="C23" s="64"/>
      <c r="D23" s="64"/>
      <c r="E23" s="62"/>
      <c r="F23" s="64"/>
      <c r="G23" s="64"/>
      <c r="H23" s="64" t="s">
        <v>33</v>
      </c>
      <c r="I23" s="64"/>
      <c r="J23" s="60" t="s">
        <v>41</v>
      </c>
      <c r="K23" s="61">
        <v>56</v>
      </c>
      <c r="L23" s="61">
        <v>53</v>
      </c>
      <c r="M23" s="61">
        <v>2</v>
      </c>
      <c r="N23" s="61">
        <v>111</v>
      </c>
      <c r="O23" s="61">
        <v>232</v>
      </c>
      <c r="P23" s="64">
        <f t="shared" si="0"/>
        <v>343</v>
      </c>
      <c r="Q23" s="60"/>
      <c r="R23" s="65"/>
      <c r="S23" s="66"/>
      <c r="T23" s="36"/>
      <c r="U23" s="41"/>
      <c r="V23" s="41"/>
      <c r="W23" s="41"/>
      <c r="X23" s="42">
        <f>K23*566.82</f>
        <v>31741.920000000002</v>
      </c>
      <c r="Y23" s="42">
        <f>L23*405</f>
        <v>21465</v>
      </c>
      <c r="Z23" s="42">
        <f>M23*203.76</f>
        <v>407.52</v>
      </c>
      <c r="AA23" s="42">
        <f>X23+Y23+Z23</f>
        <v>53614.439999999995</v>
      </c>
      <c r="AB23" s="42">
        <f>O23*17.64</f>
        <v>4092.48</v>
      </c>
      <c r="AC23" s="42">
        <f>AB23+AA23</f>
        <v>57706.92</v>
      </c>
      <c r="AD23" s="43">
        <f>AC23*2.38</f>
        <v>137342.46959999998</v>
      </c>
      <c r="AE23" s="31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28"/>
      <c r="AX23" s="28"/>
      <c r="AY23" s="28"/>
      <c r="AZ23" s="28"/>
      <c r="BA23" s="28"/>
      <c r="BB23" s="28"/>
      <c r="BC23" s="28"/>
      <c r="BD23" s="28"/>
    </row>
    <row r="24" spans="1:56" s="10" customFormat="1" ht="16.149999999999999" customHeight="1" thickBot="1" x14ac:dyDescent="0.3">
      <c r="A24" s="13"/>
      <c r="B24" s="25"/>
      <c r="C24" s="82"/>
      <c r="D24" s="82"/>
      <c r="E24" s="83"/>
      <c r="F24" s="82"/>
      <c r="G24" s="82"/>
      <c r="H24" s="82"/>
      <c r="I24" s="82"/>
      <c r="J24" s="84" t="s">
        <v>30</v>
      </c>
      <c r="K24" s="85">
        <v>259</v>
      </c>
      <c r="L24" s="85">
        <v>204</v>
      </c>
      <c r="M24" s="85">
        <v>5</v>
      </c>
      <c r="N24" s="85">
        <v>468</v>
      </c>
      <c r="O24" s="85">
        <v>1262</v>
      </c>
      <c r="P24" s="82">
        <f t="shared" si="0"/>
        <v>1730</v>
      </c>
      <c r="Q24" s="84">
        <v>98790.75</v>
      </c>
      <c r="R24" s="86">
        <v>135343.32999999999</v>
      </c>
      <c r="S24" s="87" t="s">
        <v>85</v>
      </c>
      <c r="T24" s="36"/>
      <c r="U24" s="41"/>
      <c r="V24" s="41"/>
      <c r="W24" s="41"/>
      <c r="X24" s="43">
        <f t="shared" ref="X24:AC24" si="4">SUM(X21:X23)</f>
        <v>45959.040000000001</v>
      </c>
      <c r="Y24" s="43">
        <f t="shared" si="4"/>
        <v>28543.5</v>
      </c>
      <c r="Z24" s="43">
        <f t="shared" si="4"/>
        <v>467.82</v>
      </c>
      <c r="AA24" s="43">
        <f t="shared" si="4"/>
        <v>74970.36</v>
      </c>
      <c r="AB24" s="43">
        <f t="shared" si="4"/>
        <v>8047.08</v>
      </c>
      <c r="AC24" s="43">
        <f t="shared" si="4"/>
        <v>83017.440000000002</v>
      </c>
      <c r="AD24" s="43">
        <f>SUM(AD21:AD23)</f>
        <v>197581.50719999999</v>
      </c>
      <c r="AE24" s="31">
        <f>AD24*0.5</f>
        <v>98790.753599999996</v>
      </c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28"/>
      <c r="AX24" s="28"/>
      <c r="AY24" s="28"/>
      <c r="AZ24" s="28"/>
      <c r="BA24" s="28"/>
      <c r="BB24" s="28"/>
      <c r="BC24" s="28"/>
      <c r="BD24" s="28"/>
    </row>
    <row r="25" spans="1:56" s="9" customFormat="1" ht="16.149999999999999" customHeight="1" x14ac:dyDescent="0.25">
      <c r="A25" s="15"/>
      <c r="B25" s="24">
        <v>78</v>
      </c>
      <c r="C25" s="57" t="s">
        <v>59</v>
      </c>
      <c r="D25" s="57">
        <v>46</v>
      </c>
      <c r="E25" s="55" t="s">
        <v>60</v>
      </c>
      <c r="F25" s="57">
        <v>1</v>
      </c>
      <c r="G25" s="57">
        <v>7.6</v>
      </c>
      <c r="H25" s="57" t="s">
        <v>23</v>
      </c>
      <c r="I25" s="57" t="s">
        <v>25</v>
      </c>
      <c r="J25" s="57" t="s">
        <v>40</v>
      </c>
      <c r="K25" s="54">
        <v>242</v>
      </c>
      <c r="L25" s="54">
        <v>341</v>
      </c>
      <c r="M25" s="54">
        <v>10</v>
      </c>
      <c r="N25" s="54">
        <v>593</v>
      </c>
      <c r="O25" s="54">
        <v>718</v>
      </c>
      <c r="P25" s="54">
        <v>1311</v>
      </c>
      <c r="Q25" s="53"/>
      <c r="R25" s="88"/>
      <c r="S25" s="59"/>
      <c r="T25" s="36"/>
      <c r="U25" s="41"/>
      <c r="V25" s="41"/>
      <c r="W25" s="41"/>
      <c r="X25" s="42">
        <f>K25*45</f>
        <v>10890</v>
      </c>
      <c r="Y25" s="42">
        <f>L25*32.76</f>
        <v>11171.16</v>
      </c>
      <c r="Z25" s="42">
        <f>M25*16.74</f>
        <v>167.39999999999998</v>
      </c>
      <c r="AA25" s="42">
        <f>X25+Y25+Z25</f>
        <v>22228.560000000001</v>
      </c>
      <c r="AB25" s="42">
        <f>O25*0.9</f>
        <v>646.20000000000005</v>
      </c>
      <c r="AC25" s="42">
        <f>AB25+AA25</f>
        <v>22874.760000000002</v>
      </c>
      <c r="AD25" s="43">
        <f>AC25*2.38</f>
        <v>54441.928800000002</v>
      </c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28"/>
      <c r="AX25" s="28"/>
      <c r="AY25" s="28"/>
      <c r="AZ25" s="28"/>
      <c r="BA25" s="28"/>
      <c r="BB25" s="28"/>
      <c r="BC25" s="28"/>
      <c r="BD25" s="28"/>
    </row>
    <row r="26" spans="1:56" s="9" customFormat="1" ht="16.149999999999999" customHeight="1" x14ac:dyDescent="0.25">
      <c r="A26" s="15"/>
      <c r="B26" s="21"/>
      <c r="C26" s="64"/>
      <c r="D26" s="64"/>
      <c r="E26" s="62"/>
      <c r="F26" s="64"/>
      <c r="G26" s="64"/>
      <c r="H26" s="64" t="s">
        <v>73</v>
      </c>
      <c r="I26" s="64"/>
      <c r="J26" s="64" t="s">
        <v>39</v>
      </c>
      <c r="K26" s="61">
        <v>64</v>
      </c>
      <c r="L26" s="61">
        <v>26</v>
      </c>
      <c r="M26" s="61">
        <v>4</v>
      </c>
      <c r="N26" s="61">
        <v>94</v>
      </c>
      <c r="O26" s="61">
        <v>58</v>
      </c>
      <c r="P26" s="61">
        <v>152</v>
      </c>
      <c r="Q26" s="60"/>
      <c r="R26" s="89"/>
      <c r="S26" s="66"/>
      <c r="T26" s="36"/>
      <c r="U26" s="41"/>
      <c r="V26" s="41"/>
      <c r="W26" s="41"/>
      <c r="X26" s="42">
        <f>K26*75.78</f>
        <v>4849.92</v>
      </c>
      <c r="Y26" s="42">
        <f>L26*54</f>
        <v>1404</v>
      </c>
      <c r="Z26" s="42">
        <f>M26*27.36</f>
        <v>109.44</v>
      </c>
      <c r="AA26" s="42">
        <f>X26+Y26+Z26</f>
        <v>6363.36</v>
      </c>
      <c r="AB26" s="42">
        <f>O26*4.32</f>
        <v>250.56</v>
      </c>
      <c r="AC26" s="42">
        <f>AB26+AA26</f>
        <v>6613.92</v>
      </c>
      <c r="AD26" s="43">
        <f>AC26*2.38</f>
        <v>15741.1296</v>
      </c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28"/>
      <c r="AX26" s="28"/>
      <c r="AY26" s="28"/>
      <c r="AZ26" s="28"/>
      <c r="BA26" s="28"/>
      <c r="BB26" s="28"/>
      <c r="BC26" s="28"/>
      <c r="BD26" s="28"/>
    </row>
    <row r="27" spans="1:56" s="9" customFormat="1" ht="16.149999999999999" customHeight="1" x14ac:dyDescent="0.25">
      <c r="A27" s="15"/>
      <c r="B27" s="21"/>
      <c r="C27" s="64"/>
      <c r="D27" s="64"/>
      <c r="E27" s="62"/>
      <c r="F27" s="64"/>
      <c r="G27" s="64"/>
      <c r="H27" s="60" t="s">
        <v>74</v>
      </c>
      <c r="I27" s="64"/>
      <c r="J27" s="64" t="s">
        <v>28</v>
      </c>
      <c r="K27" s="61">
        <v>12</v>
      </c>
      <c r="L27" s="61">
        <v>6</v>
      </c>
      <c r="M27" s="61"/>
      <c r="N27" s="61">
        <v>18</v>
      </c>
      <c r="O27" s="61">
        <v>55</v>
      </c>
      <c r="P27" s="61">
        <v>73</v>
      </c>
      <c r="Q27" s="60"/>
      <c r="R27" s="89"/>
      <c r="S27" s="66"/>
      <c r="T27" s="36"/>
      <c r="U27" s="41"/>
      <c r="V27" s="41"/>
      <c r="W27" s="41"/>
      <c r="X27" s="42">
        <f t="shared" ref="X27:X28" si="5">K27*566.82</f>
        <v>6801.84</v>
      </c>
      <c r="Y27" s="42">
        <f t="shared" ref="Y27:Y28" si="6">L27*405</f>
        <v>2430</v>
      </c>
      <c r="Z27" s="42">
        <f t="shared" ref="Z27:Z28" si="7">M27*203.76</f>
        <v>0</v>
      </c>
      <c r="AA27" s="42">
        <f t="shared" ref="AA27:AA28" si="8">X27+Y27+Z27</f>
        <v>9231.84</v>
      </c>
      <c r="AB27" s="42">
        <f t="shared" ref="AB27:AB28" si="9">O27*17.64</f>
        <v>970.2</v>
      </c>
      <c r="AC27" s="42">
        <f t="shared" ref="AC27:AC28" si="10">AB27+AA27</f>
        <v>10202.040000000001</v>
      </c>
      <c r="AD27" s="43">
        <f t="shared" ref="AD27:AD28" si="11">AC27*2.38</f>
        <v>24280.855200000002</v>
      </c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28"/>
      <c r="AX27" s="28"/>
      <c r="AY27" s="28"/>
      <c r="AZ27" s="28"/>
      <c r="BA27" s="28"/>
      <c r="BB27" s="28"/>
      <c r="BC27" s="28"/>
      <c r="BD27" s="28"/>
    </row>
    <row r="28" spans="1:56" s="9" customFormat="1" ht="16.149999999999999" customHeight="1" x14ac:dyDescent="0.25">
      <c r="A28" s="15"/>
      <c r="B28" s="21"/>
      <c r="C28" s="64"/>
      <c r="D28" s="64"/>
      <c r="E28" s="62"/>
      <c r="F28" s="64"/>
      <c r="G28" s="64"/>
      <c r="H28" s="64"/>
      <c r="I28" s="64"/>
      <c r="J28" s="64" t="s">
        <v>32</v>
      </c>
      <c r="K28" s="61"/>
      <c r="L28" s="61"/>
      <c r="M28" s="61"/>
      <c r="N28" s="61"/>
      <c r="O28" s="61">
        <v>120</v>
      </c>
      <c r="P28" s="61">
        <v>120</v>
      </c>
      <c r="Q28" s="60"/>
      <c r="R28" s="89"/>
      <c r="S28" s="66"/>
      <c r="T28" s="36"/>
      <c r="U28" s="41"/>
      <c r="V28" s="41"/>
      <c r="W28" s="41"/>
      <c r="X28" s="42">
        <f t="shared" si="5"/>
        <v>0</v>
      </c>
      <c r="Y28" s="42">
        <f t="shared" si="6"/>
        <v>0</v>
      </c>
      <c r="Z28" s="42">
        <f t="shared" si="7"/>
        <v>0</v>
      </c>
      <c r="AA28" s="42">
        <f t="shared" si="8"/>
        <v>0</v>
      </c>
      <c r="AB28" s="42">
        <f t="shared" si="9"/>
        <v>2116.8000000000002</v>
      </c>
      <c r="AC28" s="42">
        <f t="shared" si="10"/>
        <v>2116.8000000000002</v>
      </c>
      <c r="AD28" s="43">
        <f t="shared" si="11"/>
        <v>5037.9840000000004</v>
      </c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28"/>
      <c r="AX28" s="28"/>
      <c r="AY28" s="28"/>
      <c r="AZ28" s="28"/>
      <c r="BA28" s="28"/>
      <c r="BB28" s="28"/>
      <c r="BC28" s="28"/>
      <c r="BD28" s="28"/>
    </row>
    <row r="29" spans="1:56" s="9" customFormat="1" ht="16.149999999999999" customHeight="1" thickBot="1" x14ac:dyDescent="0.3">
      <c r="A29" s="15"/>
      <c r="B29" s="22"/>
      <c r="C29" s="70"/>
      <c r="D29" s="70"/>
      <c r="E29" s="69"/>
      <c r="F29" s="70"/>
      <c r="G29" s="70"/>
      <c r="H29" s="70"/>
      <c r="I29" s="70"/>
      <c r="J29" s="70" t="s">
        <v>30</v>
      </c>
      <c r="K29" s="68">
        <v>318</v>
      </c>
      <c r="L29" s="68">
        <v>373</v>
      </c>
      <c r="M29" s="68">
        <v>14</v>
      </c>
      <c r="N29" s="68">
        <v>705</v>
      </c>
      <c r="O29" s="68">
        <v>951</v>
      </c>
      <c r="P29" s="68">
        <v>1656</v>
      </c>
      <c r="Q29" s="67">
        <v>99501.9</v>
      </c>
      <c r="R29" s="90">
        <v>247759.73</v>
      </c>
      <c r="S29" s="72" t="s">
        <v>86</v>
      </c>
      <c r="T29" s="36"/>
      <c r="U29" s="41">
        <v>2.4900000000000002</v>
      </c>
      <c r="V29" s="41"/>
      <c r="W29" s="41"/>
      <c r="X29" s="43">
        <f t="shared" ref="X29:AC29" si="12">SUM(X25:X28)</f>
        <v>22541.760000000002</v>
      </c>
      <c r="Y29" s="43">
        <f t="shared" si="12"/>
        <v>15005.16</v>
      </c>
      <c r="Z29" s="43">
        <f t="shared" si="12"/>
        <v>276.83999999999997</v>
      </c>
      <c r="AA29" s="43">
        <f t="shared" si="12"/>
        <v>37823.760000000002</v>
      </c>
      <c r="AB29" s="43">
        <f t="shared" si="12"/>
        <v>3983.76</v>
      </c>
      <c r="AC29" s="43">
        <f t="shared" si="12"/>
        <v>41807.520000000004</v>
      </c>
      <c r="AD29" s="43">
        <f>SUM(AD25:AD28)</f>
        <v>99501.897600000011</v>
      </c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28"/>
      <c r="AX29" s="28"/>
      <c r="AY29" s="28"/>
      <c r="AZ29" s="28"/>
      <c r="BA29" s="28"/>
      <c r="BB29" s="28"/>
      <c r="BC29" s="28"/>
      <c r="BD29" s="28"/>
    </row>
    <row r="30" spans="1:56" s="9" customFormat="1" ht="16.149999999999999" customHeight="1" x14ac:dyDescent="0.25">
      <c r="A30" s="15"/>
      <c r="B30" s="26">
        <v>79</v>
      </c>
      <c r="C30" s="91" t="s">
        <v>59</v>
      </c>
      <c r="D30" s="91">
        <v>46</v>
      </c>
      <c r="E30" s="92" t="s">
        <v>61</v>
      </c>
      <c r="F30" s="91">
        <v>2</v>
      </c>
      <c r="G30" s="91">
        <v>10</v>
      </c>
      <c r="H30" s="91" t="s">
        <v>23</v>
      </c>
      <c r="I30" s="91" t="s">
        <v>25</v>
      </c>
      <c r="J30" s="91" t="s">
        <v>40</v>
      </c>
      <c r="K30" s="93">
        <v>125</v>
      </c>
      <c r="L30" s="93">
        <v>230</v>
      </c>
      <c r="M30" s="93">
        <v>10</v>
      </c>
      <c r="N30" s="93">
        <v>365</v>
      </c>
      <c r="O30" s="93">
        <v>780</v>
      </c>
      <c r="P30" s="93">
        <v>1145</v>
      </c>
      <c r="Q30" s="94"/>
      <c r="R30" s="95"/>
      <c r="S30" s="81"/>
      <c r="T30" s="36"/>
      <c r="U30" s="41"/>
      <c r="V30" s="41"/>
      <c r="W30" s="41"/>
      <c r="X30" s="42">
        <f>K30*45</f>
        <v>5625</v>
      </c>
      <c r="Y30" s="42">
        <f>L30*32.76</f>
        <v>7534.7999999999993</v>
      </c>
      <c r="Z30" s="42">
        <f>M30*16.74</f>
        <v>167.39999999999998</v>
      </c>
      <c r="AA30" s="42">
        <f>X30+Y30+Z30</f>
        <v>13327.199999999999</v>
      </c>
      <c r="AB30" s="42">
        <f>O30*0.9</f>
        <v>702</v>
      </c>
      <c r="AC30" s="42">
        <f>AB30+AA30</f>
        <v>14029.199999999999</v>
      </c>
      <c r="AD30" s="43">
        <f>AC30*2.38</f>
        <v>33389.495999999999</v>
      </c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28"/>
      <c r="AX30" s="28"/>
      <c r="AY30" s="28"/>
      <c r="AZ30" s="28"/>
      <c r="BA30" s="28"/>
      <c r="BB30" s="28"/>
      <c r="BC30" s="28"/>
      <c r="BD30" s="28"/>
    </row>
    <row r="31" spans="1:56" s="9" customFormat="1" ht="16.149999999999999" customHeight="1" x14ac:dyDescent="0.25">
      <c r="A31" s="15"/>
      <c r="B31" s="21"/>
      <c r="C31" s="64"/>
      <c r="D31" s="64"/>
      <c r="E31" s="62"/>
      <c r="F31" s="64"/>
      <c r="G31" s="64"/>
      <c r="H31" s="64" t="s">
        <v>73</v>
      </c>
      <c r="I31" s="64"/>
      <c r="J31" s="64" t="s">
        <v>39</v>
      </c>
      <c r="K31" s="61">
        <v>330</v>
      </c>
      <c r="L31" s="61">
        <v>110</v>
      </c>
      <c r="M31" s="61">
        <v>8</v>
      </c>
      <c r="N31" s="61">
        <v>448</v>
      </c>
      <c r="O31" s="61">
        <v>205</v>
      </c>
      <c r="P31" s="61">
        <v>653</v>
      </c>
      <c r="Q31" s="60"/>
      <c r="R31" s="89"/>
      <c r="S31" s="66"/>
      <c r="T31" s="36"/>
      <c r="U31" s="41"/>
      <c r="V31" s="41"/>
      <c r="W31" s="41"/>
      <c r="X31" s="42">
        <f>K31*75.78</f>
        <v>25007.4</v>
      </c>
      <c r="Y31" s="42">
        <f>L31*54</f>
        <v>5940</v>
      </c>
      <c r="Z31" s="42">
        <f>M31*27.36</f>
        <v>218.88</v>
      </c>
      <c r="AA31" s="42">
        <f>X31+Y31+Z31</f>
        <v>31166.280000000002</v>
      </c>
      <c r="AB31" s="42">
        <f>O31*4.32</f>
        <v>885.6</v>
      </c>
      <c r="AC31" s="42">
        <f>AB31+AA31</f>
        <v>32051.88</v>
      </c>
      <c r="AD31" s="43">
        <f>AC31*2.38</f>
        <v>76283.474399999992</v>
      </c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28"/>
      <c r="AX31" s="28"/>
      <c r="AY31" s="28"/>
      <c r="AZ31" s="28"/>
      <c r="BA31" s="28"/>
      <c r="BB31" s="28"/>
      <c r="BC31" s="28"/>
      <c r="BD31" s="28"/>
    </row>
    <row r="32" spans="1:56" s="9" customFormat="1" ht="16.149999999999999" customHeight="1" x14ac:dyDescent="0.25">
      <c r="A32" s="15"/>
      <c r="B32" s="21"/>
      <c r="C32" s="64"/>
      <c r="D32" s="64"/>
      <c r="E32" s="62"/>
      <c r="F32" s="64"/>
      <c r="G32" s="64"/>
      <c r="H32" s="60" t="s">
        <v>74</v>
      </c>
      <c r="I32" s="64"/>
      <c r="J32" s="64" t="s">
        <v>32</v>
      </c>
      <c r="K32" s="61"/>
      <c r="L32" s="61"/>
      <c r="M32" s="61"/>
      <c r="N32" s="61"/>
      <c r="O32" s="61">
        <v>81</v>
      </c>
      <c r="P32" s="61">
        <v>81</v>
      </c>
      <c r="Q32" s="60"/>
      <c r="R32" s="89"/>
      <c r="S32" s="66"/>
      <c r="T32" s="36"/>
      <c r="U32" s="41"/>
      <c r="V32" s="41"/>
      <c r="W32" s="41"/>
      <c r="X32" s="42">
        <f t="shared" ref="X32:X33" si="13">K32*566.82</f>
        <v>0</v>
      </c>
      <c r="Y32" s="42">
        <f t="shared" ref="Y32:Y33" si="14">L32*405</f>
        <v>0</v>
      </c>
      <c r="Z32" s="42">
        <f t="shared" ref="Z32:Z33" si="15">M32*203.76</f>
        <v>0</v>
      </c>
      <c r="AA32" s="42">
        <f t="shared" ref="AA32:AA33" si="16">X32+Y32+Z32</f>
        <v>0</v>
      </c>
      <c r="AB32" s="42">
        <f t="shared" ref="AB32:AB33" si="17">O32*17.64</f>
        <v>1428.8400000000001</v>
      </c>
      <c r="AC32" s="42">
        <f t="shared" ref="AC32:AC33" si="18">AB32+AA32</f>
        <v>1428.8400000000001</v>
      </c>
      <c r="AD32" s="43">
        <f t="shared" ref="AD32:AD33" si="19">AC32*2.38</f>
        <v>3400.6392000000001</v>
      </c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28"/>
      <c r="AX32" s="28"/>
      <c r="AY32" s="28"/>
      <c r="AZ32" s="28"/>
      <c r="BA32" s="28"/>
      <c r="BB32" s="28"/>
      <c r="BC32" s="28"/>
      <c r="BD32" s="28"/>
    </row>
    <row r="33" spans="1:56" s="9" customFormat="1" ht="16.149999999999999" customHeight="1" x14ac:dyDescent="0.25">
      <c r="A33" s="15"/>
      <c r="B33" s="21"/>
      <c r="C33" s="64"/>
      <c r="D33" s="64"/>
      <c r="E33" s="62"/>
      <c r="F33" s="64"/>
      <c r="G33" s="64"/>
      <c r="H33" s="64"/>
      <c r="I33" s="64"/>
      <c r="J33" s="64" t="s">
        <v>28</v>
      </c>
      <c r="K33" s="61">
        <v>15</v>
      </c>
      <c r="L33" s="61">
        <v>12</v>
      </c>
      <c r="M33" s="61"/>
      <c r="N33" s="61">
        <v>27</v>
      </c>
      <c r="O33" s="61">
        <v>118</v>
      </c>
      <c r="P33" s="61">
        <v>145</v>
      </c>
      <c r="Q33" s="60"/>
      <c r="R33" s="89"/>
      <c r="S33" s="66"/>
      <c r="T33" s="36"/>
      <c r="U33" s="41"/>
      <c r="V33" s="41"/>
      <c r="W33" s="41"/>
      <c r="X33" s="42">
        <f t="shared" si="13"/>
        <v>8502.3000000000011</v>
      </c>
      <c r="Y33" s="42">
        <f t="shared" si="14"/>
        <v>4860</v>
      </c>
      <c r="Z33" s="42">
        <f t="shared" si="15"/>
        <v>0</v>
      </c>
      <c r="AA33" s="42">
        <f t="shared" si="16"/>
        <v>13362.300000000001</v>
      </c>
      <c r="AB33" s="42">
        <f t="shared" si="17"/>
        <v>2081.52</v>
      </c>
      <c r="AC33" s="42">
        <f t="shared" si="18"/>
        <v>15443.820000000002</v>
      </c>
      <c r="AD33" s="43">
        <f t="shared" si="19"/>
        <v>36756.291600000004</v>
      </c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28"/>
      <c r="AX33" s="28"/>
      <c r="AY33" s="28"/>
      <c r="AZ33" s="28"/>
      <c r="BA33" s="28"/>
      <c r="BB33" s="28"/>
      <c r="BC33" s="28"/>
      <c r="BD33" s="28"/>
    </row>
    <row r="34" spans="1:56" s="9" customFormat="1" ht="16.149999999999999" customHeight="1" thickBot="1" x14ac:dyDescent="0.3">
      <c r="A34" s="15"/>
      <c r="B34" s="25"/>
      <c r="C34" s="82"/>
      <c r="D34" s="82"/>
      <c r="E34" s="83"/>
      <c r="F34" s="82"/>
      <c r="G34" s="82"/>
      <c r="H34" s="82"/>
      <c r="I34" s="82"/>
      <c r="J34" s="82" t="s">
        <v>30</v>
      </c>
      <c r="K34" s="85">
        <v>470</v>
      </c>
      <c r="L34" s="85">
        <v>352</v>
      </c>
      <c r="M34" s="85">
        <v>18</v>
      </c>
      <c r="N34" s="85">
        <v>840</v>
      </c>
      <c r="O34" s="85">
        <v>1184</v>
      </c>
      <c r="P34" s="85">
        <v>2024</v>
      </c>
      <c r="Q34" s="84">
        <v>149829.9</v>
      </c>
      <c r="R34" s="96">
        <v>343110.47</v>
      </c>
      <c r="S34" s="72" t="s">
        <v>86</v>
      </c>
      <c r="T34" s="36"/>
      <c r="U34" s="41">
        <v>2.29</v>
      </c>
      <c r="V34" s="41"/>
      <c r="W34" s="41"/>
      <c r="X34" s="43">
        <f t="shared" ref="X34:AC34" si="20">SUM(X30:X33)</f>
        <v>39134.700000000004</v>
      </c>
      <c r="Y34" s="43">
        <f t="shared" si="20"/>
        <v>18334.8</v>
      </c>
      <c r="Z34" s="43">
        <f t="shared" si="20"/>
        <v>386.28</v>
      </c>
      <c r="AA34" s="43">
        <f t="shared" si="20"/>
        <v>57855.780000000006</v>
      </c>
      <c r="AB34" s="43">
        <f t="shared" si="20"/>
        <v>5097.96</v>
      </c>
      <c r="AC34" s="43">
        <f t="shared" si="20"/>
        <v>62953.74</v>
      </c>
      <c r="AD34" s="43">
        <f>SUM(AD30:AD33)</f>
        <v>149829.90119999999</v>
      </c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28"/>
      <c r="AX34" s="28"/>
      <c r="AY34" s="28"/>
      <c r="AZ34" s="28"/>
      <c r="BA34" s="28"/>
      <c r="BB34" s="28"/>
      <c r="BC34" s="28"/>
      <c r="BD34" s="28"/>
    </row>
    <row r="35" spans="1:56" s="9" customFormat="1" ht="16.149999999999999" customHeight="1" x14ac:dyDescent="0.25">
      <c r="A35" s="15"/>
      <c r="B35" s="24">
        <v>80</v>
      </c>
      <c r="C35" s="57" t="s">
        <v>59</v>
      </c>
      <c r="D35" s="57">
        <v>7</v>
      </c>
      <c r="E35" s="55" t="s">
        <v>63</v>
      </c>
      <c r="F35" s="57">
        <v>2</v>
      </c>
      <c r="G35" s="57">
        <v>5.8</v>
      </c>
      <c r="H35" s="57" t="s">
        <v>23</v>
      </c>
      <c r="I35" s="57" t="s">
        <v>25</v>
      </c>
      <c r="J35" s="57" t="s">
        <v>27</v>
      </c>
      <c r="K35" s="54">
        <v>93</v>
      </c>
      <c r="L35" s="54">
        <v>110</v>
      </c>
      <c r="M35" s="54"/>
      <c r="N35" s="54">
        <v>203</v>
      </c>
      <c r="O35" s="54">
        <v>864</v>
      </c>
      <c r="P35" s="54">
        <v>1067</v>
      </c>
      <c r="Q35" s="53"/>
      <c r="R35" s="88"/>
      <c r="S35" s="59"/>
      <c r="T35" s="36"/>
      <c r="U35" s="41"/>
      <c r="V35" s="41"/>
      <c r="W35" s="41"/>
      <c r="X35" s="42">
        <f>K35*45</f>
        <v>4185</v>
      </c>
      <c r="Y35" s="42">
        <f>L35*32.76</f>
        <v>3603.6</v>
      </c>
      <c r="Z35" s="42">
        <f>M35*16.74</f>
        <v>0</v>
      </c>
      <c r="AA35" s="42">
        <f>X35+Y35+Z35</f>
        <v>7788.6</v>
      </c>
      <c r="AB35" s="42">
        <f>O35*0.9</f>
        <v>777.6</v>
      </c>
      <c r="AC35" s="42">
        <f>AB35+AA35</f>
        <v>8566.2000000000007</v>
      </c>
      <c r="AD35" s="43">
        <f>AC35*2.38</f>
        <v>20387.556</v>
      </c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28"/>
      <c r="AX35" s="28"/>
      <c r="AY35" s="28"/>
      <c r="AZ35" s="28"/>
      <c r="BA35" s="28"/>
      <c r="BB35" s="28"/>
      <c r="BC35" s="28"/>
      <c r="BD35" s="28"/>
    </row>
    <row r="36" spans="1:56" s="9" customFormat="1" ht="16.149999999999999" customHeight="1" x14ac:dyDescent="0.25">
      <c r="A36" s="15"/>
      <c r="B36" s="21"/>
      <c r="C36" s="64"/>
      <c r="D36" s="64"/>
      <c r="E36" s="62"/>
      <c r="F36" s="64"/>
      <c r="G36" s="64"/>
      <c r="H36" s="64" t="s">
        <v>75</v>
      </c>
      <c r="I36" s="64"/>
      <c r="J36" s="64" t="s">
        <v>26</v>
      </c>
      <c r="K36" s="61"/>
      <c r="L36" s="61"/>
      <c r="M36" s="61"/>
      <c r="N36" s="61"/>
      <c r="O36" s="61">
        <v>284</v>
      </c>
      <c r="P36" s="61">
        <v>284</v>
      </c>
      <c r="Q36" s="60"/>
      <c r="R36" s="89"/>
      <c r="S36" s="66"/>
      <c r="T36" s="36"/>
      <c r="U36" s="41"/>
      <c r="V36" s="41"/>
      <c r="W36" s="41"/>
      <c r="X36" s="42">
        <f>K36*14.4</f>
        <v>0</v>
      </c>
      <c r="Y36" s="42">
        <f>L36*10.98</f>
        <v>0</v>
      </c>
      <c r="Z36" s="42">
        <f>M36*5.58</f>
        <v>0</v>
      </c>
      <c r="AA36" s="42">
        <f>X36+Y36+Z36</f>
        <v>0</v>
      </c>
      <c r="AB36" s="42">
        <f>O36*0.36</f>
        <v>102.24</v>
      </c>
      <c r="AC36" s="42">
        <f>AB36+AA36</f>
        <v>102.24</v>
      </c>
      <c r="AD36" s="43">
        <f>AC36*2.38</f>
        <v>243.33119999999997</v>
      </c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28"/>
      <c r="AX36" s="28"/>
      <c r="AY36" s="28"/>
      <c r="AZ36" s="28"/>
      <c r="BA36" s="28"/>
      <c r="BB36" s="28"/>
      <c r="BC36" s="28"/>
      <c r="BD36" s="28"/>
    </row>
    <row r="37" spans="1:56" s="9" customFormat="1" ht="16.149999999999999" customHeight="1" x14ac:dyDescent="0.25">
      <c r="A37" s="15"/>
      <c r="B37" s="21"/>
      <c r="C37" s="64"/>
      <c r="D37" s="64"/>
      <c r="E37" s="62"/>
      <c r="F37" s="64"/>
      <c r="G37" s="64"/>
      <c r="H37" s="64" t="s">
        <v>43</v>
      </c>
      <c r="I37" s="64"/>
      <c r="J37" s="64" t="s">
        <v>28</v>
      </c>
      <c r="K37" s="61"/>
      <c r="L37" s="61"/>
      <c r="M37" s="61"/>
      <c r="N37" s="61"/>
      <c r="O37" s="61">
        <v>110</v>
      </c>
      <c r="P37" s="61">
        <v>110</v>
      </c>
      <c r="Q37" s="60"/>
      <c r="R37" s="89"/>
      <c r="S37" s="66"/>
      <c r="T37" s="36"/>
      <c r="U37" s="41"/>
      <c r="V37" s="41"/>
      <c r="W37" s="41"/>
      <c r="X37" s="42">
        <f t="shared" ref="X37" si="21">K37*566.82</f>
        <v>0</v>
      </c>
      <c r="Y37" s="42">
        <f t="shared" ref="Y37" si="22">L37*405</f>
        <v>0</v>
      </c>
      <c r="Z37" s="42">
        <f t="shared" ref="Z37" si="23">M37*203.76</f>
        <v>0</v>
      </c>
      <c r="AA37" s="42">
        <f t="shared" ref="AA37" si="24">X37+Y37+Z37</f>
        <v>0</v>
      </c>
      <c r="AB37" s="42">
        <f t="shared" ref="AB37" si="25">O37*17.64</f>
        <v>1940.4</v>
      </c>
      <c r="AC37" s="42">
        <f t="shared" ref="AC37" si="26">AB37+AA37</f>
        <v>1940.4</v>
      </c>
      <c r="AD37" s="43">
        <f t="shared" ref="AD37" si="27">AC37*2.38</f>
        <v>4618.152</v>
      </c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28"/>
      <c r="AX37" s="28"/>
      <c r="AY37" s="28"/>
      <c r="AZ37" s="28"/>
      <c r="BA37" s="28"/>
      <c r="BB37" s="28"/>
      <c r="BC37" s="28"/>
      <c r="BD37" s="28"/>
    </row>
    <row r="38" spans="1:56" s="9" customFormat="1" ht="16.149999999999999" customHeight="1" thickBot="1" x14ac:dyDescent="0.3">
      <c r="A38" s="15"/>
      <c r="B38" s="22"/>
      <c r="C38" s="70"/>
      <c r="D38" s="70"/>
      <c r="E38" s="69"/>
      <c r="F38" s="70"/>
      <c r="G38" s="70"/>
      <c r="H38" s="70"/>
      <c r="I38" s="70"/>
      <c r="J38" s="70" t="s">
        <v>30</v>
      </c>
      <c r="K38" s="68">
        <v>93</v>
      </c>
      <c r="L38" s="68">
        <v>110</v>
      </c>
      <c r="M38" s="68"/>
      <c r="N38" s="68">
        <v>203</v>
      </c>
      <c r="O38" s="68">
        <v>1258</v>
      </c>
      <c r="P38" s="68">
        <v>1461</v>
      </c>
      <c r="Q38" s="67">
        <v>25249.040000000001</v>
      </c>
      <c r="R38" s="90">
        <v>138364.74</v>
      </c>
      <c r="S38" s="72" t="s">
        <v>86</v>
      </c>
      <c r="T38" s="36"/>
      <c r="U38" s="41">
        <v>5.48</v>
      </c>
      <c r="V38" s="41"/>
      <c r="W38" s="41"/>
      <c r="X38" s="43">
        <f t="shared" ref="X38:AC38" si="28">SUM(X35:X37)</f>
        <v>4185</v>
      </c>
      <c r="Y38" s="43">
        <f t="shared" si="28"/>
        <v>3603.6</v>
      </c>
      <c r="Z38" s="43">
        <f t="shared" si="28"/>
        <v>0</v>
      </c>
      <c r="AA38" s="43">
        <f t="shared" si="28"/>
        <v>7788.6</v>
      </c>
      <c r="AB38" s="43">
        <f t="shared" si="28"/>
        <v>2820.2400000000002</v>
      </c>
      <c r="AC38" s="43">
        <f t="shared" si="28"/>
        <v>10608.84</v>
      </c>
      <c r="AD38" s="43">
        <f>SUM(AD35:AD37)</f>
        <v>25249.039199999999</v>
      </c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28"/>
      <c r="AX38" s="28"/>
      <c r="AY38" s="28"/>
      <c r="AZ38" s="28"/>
      <c r="BA38" s="28"/>
      <c r="BB38" s="28"/>
      <c r="BC38" s="28"/>
      <c r="BD38" s="28"/>
    </row>
    <row r="39" spans="1:56" s="9" customFormat="1" ht="16.149999999999999" customHeight="1" x14ac:dyDescent="0.25">
      <c r="A39" s="15"/>
      <c r="B39" s="26">
        <v>81</v>
      </c>
      <c r="C39" s="91" t="s">
        <v>59</v>
      </c>
      <c r="D39" s="91">
        <v>20</v>
      </c>
      <c r="E39" s="92" t="s">
        <v>58</v>
      </c>
      <c r="F39" s="91">
        <v>1</v>
      </c>
      <c r="G39" s="91">
        <v>7</v>
      </c>
      <c r="H39" s="91" t="s">
        <v>23</v>
      </c>
      <c r="I39" s="91" t="s">
        <v>25</v>
      </c>
      <c r="J39" s="91" t="s">
        <v>39</v>
      </c>
      <c r="K39" s="93">
        <v>383</v>
      </c>
      <c r="L39" s="93">
        <v>85</v>
      </c>
      <c r="M39" s="93">
        <v>2</v>
      </c>
      <c r="N39" s="93">
        <v>470</v>
      </c>
      <c r="O39" s="93">
        <v>362</v>
      </c>
      <c r="P39" s="93">
        <v>832</v>
      </c>
      <c r="Q39" s="94"/>
      <c r="R39" s="95"/>
      <c r="S39" s="81"/>
      <c r="T39" s="36"/>
      <c r="U39" s="41"/>
      <c r="V39" s="41"/>
      <c r="W39" s="41"/>
      <c r="X39" s="42">
        <f>K39*75.78</f>
        <v>29023.74</v>
      </c>
      <c r="Y39" s="42">
        <f>L39*54</f>
        <v>4590</v>
      </c>
      <c r="Z39" s="42">
        <f>M39*27.36</f>
        <v>54.72</v>
      </c>
      <c r="AA39" s="42">
        <f>X39+Y39+Z39</f>
        <v>33668.460000000006</v>
      </c>
      <c r="AB39" s="42">
        <f>O39*4.32</f>
        <v>1563.8400000000001</v>
      </c>
      <c r="AC39" s="42">
        <f>AB39+AA39</f>
        <v>35232.300000000003</v>
      </c>
      <c r="AD39" s="43">
        <f>AC39*2.38</f>
        <v>83852.873999999996</v>
      </c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28"/>
      <c r="AX39" s="28"/>
      <c r="AY39" s="28"/>
      <c r="AZ39" s="28"/>
      <c r="BA39" s="28"/>
      <c r="BB39" s="28"/>
      <c r="BC39" s="28"/>
      <c r="BD39" s="28"/>
    </row>
    <row r="40" spans="1:56" s="9" customFormat="1" ht="16.149999999999999" customHeight="1" x14ac:dyDescent="0.25">
      <c r="A40" s="15"/>
      <c r="B40" s="21"/>
      <c r="C40" s="64"/>
      <c r="D40" s="64"/>
      <c r="E40" s="62"/>
      <c r="F40" s="64"/>
      <c r="G40" s="64"/>
      <c r="H40" s="64" t="s">
        <v>76</v>
      </c>
      <c r="I40" s="64"/>
      <c r="J40" s="64" t="s">
        <v>27</v>
      </c>
      <c r="K40" s="61">
        <v>138</v>
      </c>
      <c r="L40" s="61">
        <v>208</v>
      </c>
      <c r="M40" s="61">
        <v>3</v>
      </c>
      <c r="N40" s="61">
        <v>349</v>
      </c>
      <c r="O40" s="61">
        <v>219</v>
      </c>
      <c r="P40" s="61">
        <v>568</v>
      </c>
      <c r="Q40" s="60"/>
      <c r="R40" s="89"/>
      <c r="S40" s="66"/>
      <c r="T40" s="36"/>
      <c r="U40" s="41"/>
      <c r="V40" s="41"/>
      <c r="W40" s="41"/>
      <c r="X40" s="42">
        <f>K40*45</f>
        <v>6210</v>
      </c>
      <c r="Y40" s="42">
        <f>L40*32.76</f>
        <v>6814.08</v>
      </c>
      <c r="Z40" s="42">
        <f>M40*16.74</f>
        <v>50.22</v>
      </c>
      <c r="AA40" s="42">
        <f>X40+Y40+Z40</f>
        <v>13074.3</v>
      </c>
      <c r="AB40" s="42">
        <f>O40*0.9</f>
        <v>197.1</v>
      </c>
      <c r="AC40" s="42">
        <f>AB40+AA40</f>
        <v>13271.4</v>
      </c>
      <c r="AD40" s="43">
        <f>AC40*2.38</f>
        <v>31585.931999999997</v>
      </c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28"/>
      <c r="AX40" s="28"/>
      <c r="AY40" s="28"/>
      <c r="AZ40" s="28"/>
      <c r="BA40" s="28"/>
      <c r="BB40" s="28"/>
      <c r="BC40" s="28"/>
      <c r="BD40" s="28"/>
    </row>
    <row r="41" spans="1:56" s="9" customFormat="1" ht="16.149999999999999" customHeight="1" thickBot="1" x14ac:dyDescent="0.3">
      <c r="A41" s="15"/>
      <c r="B41" s="25"/>
      <c r="C41" s="82"/>
      <c r="D41" s="82"/>
      <c r="E41" s="83"/>
      <c r="F41" s="82"/>
      <c r="G41" s="82"/>
      <c r="H41" s="82" t="s">
        <v>34</v>
      </c>
      <c r="I41" s="82"/>
      <c r="J41" s="82" t="s">
        <v>30</v>
      </c>
      <c r="K41" s="85">
        <v>521</v>
      </c>
      <c r="L41" s="85">
        <v>293</v>
      </c>
      <c r="M41" s="85">
        <v>5</v>
      </c>
      <c r="N41" s="85">
        <v>819</v>
      </c>
      <c r="O41" s="85">
        <v>581</v>
      </c>
      <c r="P41" s="85">
        <v>1400</v>
      </c>
      <c r="Q41" s="84">
        <v>115438.81</v>
      </c>
      <c r="R41" s="96">
        <v>250502.22</v>
      </c>
      <c r="S41" s="72" t="s">
        <v>86</v>
      </c>
      <c r="T41" s="36"/>
      <c r="U41" s="41">
        <v>2.17</v>
      </c>
      <c r="V41" s="41"/>
      <c r="W41" s="41"/>
      <c r="X41" s="43">
        <f t="shared" ref="X41:AC41" si="29">SUM(X39:X40)</f>
        <v>35233.740000000005</v>
      </c>
      <c r="Y41" s="43">
        <f t="shared" si="29"/>
        <v>11404.08</v>
      </c>
      <c r="Z41" s="43">
        <f t="shared" si="29"/>
        <v>104.94</v>
      </c>
      <c r="AA41" s="43">
        <f t="shared" si="29"/>
        <v>46742.760000000009</v>
      </c>
      <c r="AB41" s="43">
        <f t="shared" si="29"/>
        <v>1760.94</v>
      </c>
      <c r="AC41" s="43">
        <f t="shared" si="29"/>
        <v>48503.700000000004</v>
      </c>
      <c r="AD41" s="43">
        <f>SUM(AD39:AD40)</f>
        <v>115438.806</v>
      </c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28"/>
      <c r="AX41" s="28"/>
      <c r="AY41" s="28"/>
      <c r="AZ41" s="28"/>
      <c r="BA41" s="28"/>
      <c r="BB41" s="28"/>
      <c r="BC41" s="28"/>
      <c r="BD41" s="28"/>
    </row>
    <row r="42" spans="1:56" s="9" customFormat="1" ht="16.149999999999999" customHeight="1" x14ac:dyDescent="0.25">
      <c r="A42" s="15"/>
      <c r="B42" s="24">
        <v>82</v>
      </c>
      <c r="C42" s="57" t="s">
        <v>59</v>
      </c>
      <c r="D42" s="57">
        <v>20</v>
      </c>
      <c r="E42" s="55" t="s">
        <v>62</v>
      </c>
      <c r="F42" s="57">
        <v>2</v>
      </c>
      <c r="G42" s="57">
        <v>4</v>
      </c>
      <c r="H42" s="57" t="s">
        <v>23</v>
      </c>
      <c r="I42" s="57" t="s">
        <v>25</v>
      </c>
      <c r="J42" s="57" t="s">
        <v>26</v>
      </c>
      <c r="K42" s="54">
        <v>428</v>
      </c>
      <c r="L42" s="54">
        <v>208</v>
      </c>
      <c r="M42" s="54"/>
      <c r="N42" s="54">
        <v>636</v>
      </c>
      <c r="O42" s="54">
        <v>500</v>
      </c>
      <c r="P42" s="54">
        <v>1136</v>
      </c>
      <c r="Q42" s="53"/>
      <c r="R42" s="88"/>
      <c r="S42" s="59"/>
      <c r="T42" s="36"/>
      <c r="U42" s="41"/>
      <c r="V42" s="41"/>
      <c r="W42" s="41"/>
      <c r="X42" s="42">
        <f>K42*14.4</f>
        <v>6163.2</v>
      </c>
      <c r="Y42" s="42">
        <f>L42*10.98</f>
        <v>2283.84</v>
      </c>
      <c r="Z42" s="42">
        <f>M42*5.58</f>
        <v>0</v>
      </c>
      <c r="AA42" s="42">
        <f>X42+Y42+Z42</f>
        <v>8447.0400000000009</v>
      </c>
      <c r="AB42" s="42">
        <f>O42*0.36</f>
        <v>180</v>
      </c>
      <c r="AC42" s="42">
        <f>AB42+AA42</f>
        <v>8627.0400000000009</v>
      </c>
      <c r="AD42" s="43">
        <f>AC42*2.38</f>
        <v>20532.355200000002</v>
      </c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28"/>
      <c r="AX42" s="28"/>
      <c r="AY42" s="28"/>
      <c r="AZ42" s="28"/>
      <c r="BA42" s="28"/>
      <c r="BB42" s="28"/>
      <c r="BC42" s="28"/>
      <c r="BD42" s="28"/>
    </row>
    <row r="43" spans="1:56" s="9" customFormat="1" ht="16.149999999999999" customHeight="1" x14ac:dyDescent="0.25">
      <c r="A43" s="15"/>
      <c r="B43" s="21"/>
      <c r="C43" s="64"/>
      <c r="D43" s="64"/>
      <c r="E43" s="62"/>
      <c r="F43" s="64"/>
      <c r="G43" s="64"/>
      <c r="H43" s="64" t="s">
        <v>77</v>
      </c>
      <c r="I43" s="64"/>
      <c r="J43" s="64" t="s">
        <v>27</v>
      </c>
      <c r="K43" s="61">
        <v>8</v>
      </c>
      <c r="L43" s="61">
        <v>52</v>
      </c>
      <c r="M43" s="61">
        <v>20</v>
      </c>
      <c r="N43" s="61">
        <v>80</v>
      </c>
      <c r="O43" s="61">
        <v>60</v>
      </c>
      <c r="P43" s="61">
        <v>140</v>
      </c>
      <c r="Q43" s="60"/>
      <c r="R43" s="89"/>
      <c r="S43" s="66"/>
      <c r="T43" s="36"/>
      <c r="U43" s="41"/>
      <c r="V43" s="41"/>
      <c r="W43" s="41"/>
      <c r="X43" s="42">
        <f>K43*45</f>
        <v>360</v>
      </c>
      <c r="Y43" s="42">
        <f>L43*32.76</f>
        <v>1703.52</v>
      </c>
      <c r="Z43" s="42">
        <f>M43*16.74</f>
        <v>334.79999999999995</v>
      </c>
      <c r="AA43" s="42">
        <f>X43+Y43+Z43</f>
        <v>2398.3199999999997</v>
      </c>
      <c r="AB43" s="42">
        <f>O43*0.9</f>
        <v>54</v>
      </c>
      <c r="AC43" s="42">
        <f>AB43+AA43</f>
        <v>2452.3199999999997</v>
      </c>
      <c r="AD43" s="43">
        <f>AC43*2.38</f>
        <v>5836.5215999999991</v>
      </c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28"/>
      <c r="AX43" s="28"/>
      <c r="AY43" s="28"/>
      <c r="AZ43" s="28"/>
      <c r="BA43" s="28"/>
      <c r="BB43" s="28"/>
      <c r="BC43" s="28"/>
      <c r="BD43" s="28"/>
    </row>
    <row r="44" spans="1:56" s="9" customFormat="1" ht="16.149999999999999" customHeight="1" thickBot="1" x14ac:dyDescent="0.3">
      <c r="A44" s="15"/>
      <c r="B44" s="22"/>
      <c r="C44" s="70"/>
      <c r="D44" s="70"/>
      <c r="E44" s="69"/>
      <c r="F44" s="70"/>
      <c r="G44" s="70"/>
      <c r="H44" s="70" t="s">
        <v>78</v>
      </c>
      <c r="I44" s="70"/>
      <c r="J44" s="70" t="s">
        <v>30</v>
      </c>
      <c r="K44" s="68">
        <v>436</v>
      </c>
      <c r="L44" s="68">
        <v>260</v>
      </c>
      <c r="M44" s="68">
        <v>20</v>
      </c>
      <c r="N44" s="68">
        <v>716</v>
      </c>
      <c r="O44" s="68">
        <v>560</v>
      </c>
      <c r="P44" s="68">
        <v>1276</v>
      </c>
      <c r="Q44" s="67">
        <v>26368.880000000001</v>
      </c>
      <c r="R44" s="90">
        <v>40344.39</v>
      </c>
      <c r="S44" s="72" t="s">
        <v>86</v>
      </c>
      <c r="T44" s="36"/>
      <c r="U44" s="41"/>
      <c r="V44" s="41"/>
      <c r="W44" s="41"/>
      <c r="X44" s="43">
        <f t="shared" ref="X44:AC44" si="30">SUM(X42:X43)</f>
        <v>6523.2</v>
      </c>
      <c r="Y44" s="43">
        <f t="shared" si="30"/>
        <v>3987.36</v>
      </c>
      <c r="Z44" s="43">
        <f t="shared" si="30"/>
        <v>334.79999999999995</v>
      </c>
      <c r="AA44" s="43">
        <f t="shared" si="30"/>
        <v>10845.36</v>
      </c>
      <c r="AB44" s="43">
        <f t="shared" si="30"/>
        <v>234</v>
      </c>
      <c r="AC44" s="43">
        <f t="shared" si="30"/>
        <v>11079.36</v>
      </c>
      <c r="AD44" s="43">
        <f>SUM(AD42:AD43)</f>
        <v>26368.876800000002</v>
      </c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28"/>
      <c r="AX44" s="28"/>
      <c r="AY44" s="28"/>
      <c r="AZ44" s="28"/>
      <c r="BA44" s="28"/>
      <c r="BB44" s="28"/>
      <c r="BC44" s="28"/>
      <c r="BD44" s="28"/>
    </row>
    <row r="45" spans="1:56" s="9" customFormat="1" ht="16.149999999999999" customHeight="1" x14ac:dyDescent="0.25">
      <c r="A45" s="15"/>
      <c r="B45" s="26">
        <v>83</v>
      </c>
      <c r="C45" s="91" t="s">
        <v>59</v>
      </c>
      <c r="D45" s="91">
        <v>44</v>
      </c>
      <c r="E45" s="92" t="s">
        <v>64</v>
      </c>
      <c r="F45" s="91">
        <v>2</v>
      </c>
      <c r="G45" s="91">
        <v>1.7</v>
      </c>
      <c r="H45" s="91" t="s">
        <v>23</v>
      </c>
      <c r="I45" s="91" t="s">
        <v>25</v>
      </c>
      <c r="J45" s="91" t="s">
        <v>26</v>
      </c>
      <c r="K45" s="93">
        <v>166</v>
      </c>
      <c r="L45" s="93">
        <v>153</v>
      </c>
      <c r="M45" s="93">
        <v>3</v>
      </c>
      <c r="N45" s="93">
        <v>320</v>
      </c>
      <c r="O45" s="93">
        <v>203</v>
      </c>
      <c r="P45" s="93">
        <v>523</v>
      </c>
      <c r="Q45" s="94"/>
      <c r="R45" s="95"/>
      <c r="S45" s="81"/>
      <c r="T45" s="36"/>
      <c r="U45" s="41"/>
      <c r="V45" s="41"/>
      <c r="W45" s="41"/>
      <c r="X45" s="42">
        <f>K45*14.4</f>
        <v>2390.4</v>
      </c>
      <c r="Y45" s="42">
        <f>L45*10.98</f>
        <v>1679.94</v>
      </c>
      <c r="Z45" s="42">
        <f>M45*5.58</f>
        <v>16.740000000000002</v>
      </c>
      <c r="AA45" s="42">
        <f>X45+Y45+Z45</f>
        <v>4087.08</v>
      </c>
      <c r="AB45" s="42">
        <f>O45*0.36</f>
        <v>73.08</v>
      </c>
      <c r="AC45" s="42">
        <f>AB45+AA45</f>
        <v>4160.16</v>
      </c>
      <c r="AD45" s="43">
        <f>AC45*2.38</f>
        <v>9901.1808000000001</v>
      </c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28"/>
      <c r="AX45" s="28"/>
      <c r="AY45" s="28"/>
      <c r="AZ45" s="28"/>
      <c r="BA45" s="28"/>
      <c r="BB45" s="28"/>
      <c r="BC45" s="28"/>
      <c r="BD45" s="28"/>
    </row>
    <row r="46" spans="1:56" s="9" customFormat="1" ht="16.149999999999999" customHeight="1" x14ac:dyDescent="0.25">
      <c r="A46" s="15"/>
      <c r="B46" s="21"/>
      <c r="C46" s="64"/>
      <c r="D46" s="64"/>
      <c r="E46" s="62"/>
      <c r="F46" s="64"/>
      <c r="G46" s="64"/>
      <c r="H46" s="64" t="s">
        <v>79</v>
      </c>
      <c r="I46" s="64"/>
      <c r="J46" s="64" t="s">
        <v>29</v>
      </c>
      <c r="K46" s="61">
        <v>22</v>
      </c>
      <c r="L46" s="61">
        <v>39</v>
      </c>
      <c r="M46" s="61">
        <v>3</v>
      </c>
      <c r="N46" s="61">
        <v>64</v>
      </c>
      <c r="O46" s="61">
        <v>29</v>
      </c>
      <c r="P46" s="61">
        <v>93</v>
      </c>
      <c r="Q46" s="60"/>
      <c r="R46" s="89"/>
      <c r="S46" s="66"/>
      <c r="T46" s="36"/>
      <c r="U46" s="41"/>
      <c r="V46" s="41"/>
      <c r="W46" s="41"/>
      <c r="X46" s="42">
        <f>K46*75.78</f>
        <v>1667.16</v>
      </c>
      <c r="Y46" s="42">
        <f>L46*54</f>
        <v>2106</v>
      </c>
      <c r="Z46" s="42">
        <f>M46*27.36</f>
        <v>82.08</v>
      </c>
      <c r="AA46" s="42">
        <f>X46+Y46+Z46</f>
        <v>3855.24</v>
      </c>
      <c r="AB46" s="42">
        <f>O46*4.32</f>
        <v>125.28</v>
      </c>
      <c r="AC46" s="42">
        <f>AB46+AA46</f>
        <v>3980.52</v>
      </c>
      <c r="AD46" s="43">
        <f>AC46*2.38</f>
        <v>9473.6376</v>
      </c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28"/>
      <c r="AX46" s="28"/>
      <c r="AY46" s="28"/>
      <c r="AZ46" s="28"/>
      <c r="BA46" s="28"/>
      <c r="BB46" s="28"/>
      <c r="BC46" s="28"/>
      <c r="BD46" s="28"/>
    </row>
    <row r="47" spans="1:56" s="9" customFormat="1" ht="16.149999999999999" customHeight="1" thickBot="1" x14ac:dyDescent="0.3">
      <c r="A47" s="15"/>
      <c r="B47" s="25"/>
      <c r="C47" s="82"/>
      <c r="D47" s="82"/>
      <c r="E47" s="83"/>
      <c r="F47" s="82"/>
      <c r="G47" s="82"/>
      <c r="H47" s="82" t="s">
        <v>38</v>
      </c>
      <c r="I47" s="82"/>
      <c r="J47" s="82" t="s">
        <v>30</v>
      </c>
      <c r="K47" s="85">
        <v>188</v>
      </c>
      <c r="L47" s="85">
        <v>192</v>
      </c>
      <c r="M47" s="85">
        <v>6</v>
      </c>
      <c r="N47" s="85">
        <v>386</v>
      </c>
      <c r="O47" s="85">
        <v>232</v>
      </c>
      <c r="P47" s="85">
        <v>618</v>
      </c>
      <c r="Q47" s="84">
        <v>19374.82</v>
      </c>
      <c r="R47" s="96">
        <v>25381.01</v>
      </c>
      <c r="S47" s="72" t="s">
        <v>86</v>
      </c>
      <c r="T47" s="36"/>
      <c r="U47" s="41"/>
      <c r="V47" s="41"/>
      <c r="W47" s="41"/>
      <c r="X47" s="43">
        <f t="shared" ref="X47:AC47" si="31">SUM(X45:X46)</f>
        <v>4057.5600000000004</v>
      </c>
      <c r="Y47" s="43">
        <f t="shared" si="31"/>
        <v>3785.94</v>
      </c>
      <c r="Z47" s="43">
        <f t="shared" si="31"/>
        <v>98.82</v>
      </c>
      <c r="AA47" s="43">
        <f t="shared" si="31"/>
        <v>7942.32</v>
      </c>
      <c r="AB47" s="43">
        <f t="shared" si="31"/>
        <v>198.36</v>
      </c>
      <c r="AC47" s="43">
        <f t="shared" si="31"/>
        <v>8140.68</v>
      </c>
      <c r="AD47" s="43">
        <f>SUM(AD45:AD46)</f>
        <v>19374.8184</v>
      </c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28"/>
      <c r="AX47" s="28"/>
      <c r="AY47" s="28"/>
      <c r="AZ47" s="28"/>
      <c r="BA47" s="28"/>
      <c r="BB47" s="28"/>
      <c r="BC47" s="28"/>
      <c r="BD47" s="28"/>
    </row>
    <row r="48" spans="1:56" s="9" customFormat="1" ht="16.149999999999999" customHeight="1" x14ac:dyDescent="0.25">
      <c r="A48" s="15"/>
      <c r="B48" s="24">
        <v>84</v>
      </c>
      <c r="C48" s="57" t="s">
        <v>65</v>
      </c>
      <c r="D48" s="57">
        <v>66</v>
      </c>
      <c r="E48" s="55" t="s">
        <v>36</v>
      </c>
      <c r="F48" s="57">
        <v>1</v>
      </c>
      <c r="G48" s="57">
        <v>9.6999999999999993</v>
      </c>
      <c r="H48" s="57" t="s">
        <v>23</v>
      </c>
      <c r="I48" s="57" t="s">
        <v>25</v>
      </c>
      <c r="J48" s="57" t="s">
        <v>26</v>
      </c>
      <c r="K48" s="54">
        <v>14</v>
      </c>
      <c r="L48" s="54">
        <v>728</v>
      </c>
      <c r="M48" s="54">
        <v>15</v>
      </c>
      <c r="N48" s="54">
        <v>757</v>
      </c>
      <c r="O48" s="54">
        <v>444</v>
      </c>
      <c r="P48" s="54">
        <f t="shared" ref="P48:P59" si="32">O48+N48</f>
        <v>1201</v>
      </c>
      <c r="Q48" s="53"/>
      <c r="R48" s="88"/>
      <c r="S48" s="59"/>
      <c r="T48" s="36"/>
      <c r="U48" s="41"/>
      <c r="V48" s="41"/>
      <c r="W48" s="41"/>
      <c r="X48" s="42">
        <f>K48*14.4</f>
        <v>201.6</v>
      </c>
      <c r="Y48" s="42">
        <f>L48*10.98</f>
        <v>7993.4400000000005</v>
      </c>
      <c r="Z48" s="42">
        <f>M48*5.58</f>
        <v>83.7</v>
      </c>
      <c r="AA48" s="42">
        <f>X48+Y48+Z48</f>
        <v>8278.7400000000016</v>
      </c>
      <c r="AB48" s="42">
        <f>O48*0.36</f>
        <v>159.84</v>
      </c>
      <c r="AC48" s="42">
        <f>AB48+AA48</f>
        <v>8438.5800000000017</v>
      </c>
      <c r="AD48" s="43">
        <f>AC48*2.38</f>
        <v>20083.820400000004</v>
      </c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28"/>
      <c r="AX48" s="28"/>
      <c r="AY48" s="28"/>
      <c r="AZ48" s="28"/>
      <c r="BA48" s="28"/>
      <c r="BB48" s="28"/>
      <c r="BC48" s="28"/>
      <c r="BD48" s="28"/>
    </row>
    <row r="49" spans="1:56" s="9" customFormat="1" ht="16.149999999999999" customHeight="1" x14ac:dyDescent="0.25">
      <c r="A49" s="15"/>
      <c r="B49" s="21"/>
      <c r="C49" s="64"/>
      <c r="D49" s="64"/>
      <c r="E49" s="62"/>
      <c r="F49" s="64"/>
      <c r="G49" s="64"/>
      <c r="H49" s="64" t="s">
        <v>68</v>
      </c>
      <c r="I49" s="64"/>
      <c r="J49" s="64" t="s">
        <v>27</v>
      </c>
      <c r="K49" s="61">
        <v>9</v>
      </c>
      <c r="L49" s="61">
        <v>309</v>
      </c>
      <c r="M49" s="61">
        <v>0</v>
      </c>
      <c r="N49" s="61">
        <v>318</v>
      </c>
      <c r="O49" s="61">
        <v>181</v>
      </c>
      <c r="P49" s="93">
        <f t="shared" si="32"/>
        <v>499</v>
      </c>
      <c r="Q49" s="60"/>
      <c r="R49" s="89"/>
      <c r="S49" s="66"/>
      <c r="T49" s="36"/>
      <c r="U49" s="41"/>
      <c r="V49" s="41"/>
      <c r="W49" s="41"/>
      <c r="X49" s="42">
        <f>K49*45</f>
        <v>405</v>
      </c>
      <c r="Y49" s="42">
        <f>L49*32.76</f>
        <v>10122.84</v>
      </c>
      <c r="Z49" s="42">
        <f>M49*16.74</f>
        <v>0</v>
      </c>
      <c r="AA49" s="42">
        <f>X49+Y49+Z49</f>
        <v>10527.84</v>
      </c>
      <c r="AB49" s="42">
        <f>O49*0.9</f>
        <v>162.9</v>
      </c>
      <c r="AC49" s="42">
        <f>AB49+AA49</f>
        <v>10690.74</v>
      </c>
      <c r="AD49" s="43">
        <f>AC49*2.38</f>
        <v>25443.961199999998</v>
      </c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28"/>
      <c r="AX49" s="28"/>
      <c r="AY49" s="28"/>
      <c r="AZ49" s="28"/>
      <c r="BA49" s="28"/>
      <c r="BB49" s="28"/>
      <c r="BC49" s="28"/>
      <c r="BD49" s="28"/>
    </row>
    <row r="50" spans="1:56" s="9" customFormat="1" ht="16.149999999999999" customHeight="1" x14ac:dyDescent="0.25">
      <c r="A50" s="15"/>
      <c r="B50" s="21"/>
      <c r="C50" s="64"/>
      <c r="D50" s="64"/>
      <c r="E50" s="62"/>
      <c r="F50" s="64"/>
      <c r="G50" s="64"/>
      <c r="H50" s="64" t="s">
        <v>44</v>
      </c>
      <c r="I50" s="64"/>
      <c r="J50" s="64" t="s">
        <v>29</v>
      </c>
      <c r="K50" s="61">
        <v>192</v>
      </c>
      <c r="L50" s="61">
        <v>387</v>
      </c>
      <c r="M50" s="61">
        <v>4</v>
      </c>
      <c r="N50" s="61">
        <v>583</v>
      </c>
      <c r="O50" s="61">
        <v>218</v>
      </c>
      <c r="P50" s="93">
        <f t="shared" si="32"/>
        <v>801</v>
      </c>
      <c r="Q50" s="60"/>
      <c r="R50" s="89"/>
      <c r="S50" s="66"/>
      <c r="T50" s="36"/>
      <c r="U50" s="41"/>
      <c r="V50" s="41"/>
      <c r="W50" s="41"/>
      <c r="X50" s="42">
        <f>K50*75.78</f>
        <v>14549.76</v>
      </c>
      <c r="Y50" s="42">
        <f>L50*54</f>
        <v>20898</v>
      </c>
      <c r="Z50" s="42">
        <f>M50*27.36</f>
        <v>109.44</v>
      </c>
      <c r="AA50" s="42">
        <f>X50+Y50+Z50</f>
        <v>35557.200000000004</v>
      </c>
      <c r="AB50" s="42">
        <f>O50*4.32</f>
        <v>941.7600000000001</v>
      </c>
      <c r="AC50" s="42">
        <f>AB50+AA50</f>
        <v>36498.960000000006</v>
      </c>
      <c r="AD50" s="43">
        <f>AC50*2.38</f>
        <v>86867.524800000014</v>
      </c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28"/>
      <c r="AX50" s="28"/>
      <c r="AY50" s="28"/>
      <c r="AZ50" s="28"/>
      <c r="BA50" s="28"/>
      <c r="BB50" s="28"/>
      <c r="BC50" s="28"/>
      <c r="BD50" s="28"/>
    </row>
    <row r="51" spans="1:56" s="9" customFormat="1" ht="16.149999999999999" customHeight="1" thickBot="1" x14ac:dyDescent="0.3">
      <c r="A51" s="15"/>
      <c r="B51" s="22"/>
      <c r="C51" s="70"/>
      <c r="D51" s="70"/>
      <c r="E51" s="69"/>
      <c r="F51" s="70"/>
      <c r="G51" s="70"/>
      <c r="H51" s="70"/>
      <c r="I51" s="70"/>
      <c r="J51" s="70" t="s">
        <v>30</v>
      </c>
      <c r="K51" s="68">
        <v>215</v>
      </c>
      <c r="L51" s="68">
        <v>1424</v>
      </c>
      <c r="M51" s="68">
        <v>19</v>
      </c>
      <c r="N51" s="68">
        <v>1658</v>
      </c>
      <c r="O51" s="68">
        <v>843</v>
      </c>
      <c r="P51" s="97">
        <f t="shared" si="32"/>
        <v>2501</v>
      </c>
      <c r="Q51" s="67">
        <v>132395.31</v>
      </c>
      <c r="R51" s="90">
        <v>165494.14000000001</v>
      </c>
      <c r="S51" s="72" t="s">
        <v>87</v>
      </c>
      <c r="T51" s="36"/>
      <c r="U51" s="41"/>
      <c r="V51" s="41"/>
      <c r="W51" s="41"/>
      <c r="X51" s="43">
        <f t="shared" ref="X51:AC51" si="33">SUM(X48:X50)</f>
        <v>15156.36</v>
      </c>
      <c r="Y51" s="43">
        <f t="shared" si="33"/>
        <v>39014.28</v>
      </c>
      <c r="Z51" s="43">
        <f t="shared" si="33"/>
        <v>193.14</v>
      </c>
      <c r="AA51" s="43">
        <f t="shared" si="33"/>
        <v>54363.780000000006</v>
      </c>
      <c r="AB51" s="43">
        <f t="shared" si="33"/>
        <v>1264.5</v>
      </c>
      <c r="AC51" s="43">
        <f t="shared" si="33"/>
        <v>55628.280000000006</v>
      </c>
      <c r="AD51" s="43">
        <f>SUM(AD48:AD50)</f>
        <v>132395.3064</v>
      </c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28"/>
      <c r="AX51" s="28"/>
      <c r="AY51" s="28"/>
      <c r="AZ51" s="28"/>
      <c r="BA51" s="28"/>
      <c r="BB51" s="28"/>
      <c r="BC51" s="28"/>
      <c r="BD51" s="28"/>
    </row>
    <row r="52" spans="1:56" s="9" customFormat="1" ht="16.149999999999999" customHeight="1" x14ac:dyDescent="0.25">
      <c r="A52" s="15"/>
      <c r="B52" s="26">
        <v>85</v>
      </c>
      <c r="C52" s="91" t="s">
        <v>65</v>
      </c>
      <c r="D52" s="91">
        <v>63</v>
      </c>
      <c r="E52" s="92" t="s">
        <v>67</v>
      </c>
      <c r="F52" s="91">
        <v>1</v>
      </c>
      <c r="G52" s="91">
        <v>5.3</v>
      </c>
      <c r="H52" s="91" t="s">
        <v>23</v>
      </c>
      <c r="I52" s="91" t="s">
        <v>25</v>
      </c>
      <c r="J52" s="91" t="s">
        <v>26</v>
      </c>
      <c r="K52" s="93">
        <v>6</v>
      </c>
      <c r="L52" s="93">
        <v>296</v>
      </c>
      <c r="M52" s="93">
        <v>8</v>
      </c>
      <c r="N52" s="93">
        <v>310</v>
      </c>
      <c r="O52" s="93">
        <v>187</v>
      </c>
      <c r="P52" s="93">
        <f t="shared" si="32"/>
        <v>497</v>
      </c>
      <c r="Q52" s="94"/>
      <c r="R52" s="95"/>
      <c r="S52" s="81"/>
      <c r="T52" s="36"/>
      <c r="U52" s="41"/>
      <c r="V52" s="41"/>
      <c r="W52" s="41"/>
      <c r="X52" s="42">
        <f>K52*14.4</f>
        <v>86.4</v>
      </c>
      <c r="Y52" s="42">
        <f>L52*10.98</f>
        <v>3250.08</v>
      </c>
      <c r="Z52" s="42">
        <f>M52*5.58</f>
        <v>44.64</v>
      </c>
      <c r="AA52" s="42">
        <f>X52+Y52+Z52</f>
        <v>3381.12</v>
      </c>
      <c r="AB52" s="42">
        <f>O52*0.36</f>
        <v>67.319999999999993</v>
      </c>
      <c r="AC52" s="42">
        <f>AB52+AA52</f>
        <v>3448.44</v>
      </c>
      <c r="AD52" s="43">
        <f>AC52*2.38</f>
        <v>8207.2872000000007</v>
      </c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28"/>
      <c r="AX52" s="28"/>
      <c r="AY52" s="28"/>
      <c r="AZ52" s="28"/>
      <c r="BA52" s="28"/>
      <c r="BB52" s="28"/>
      <c r="BC52" s="28"/>
      <c r="BD52" s="28"/>
    </row>
    <row r="53" spans="1:56" s="9" customFormat="1" ht="16.149999999999999" customHeight="1" x14ac:dyDescent="0.25">
      <c r="A53" s="15"/>
      <c r="B53" s="21"/>
      <c r="C53" s="64"/>
      <c r="D53" s="64"/>
      <c r="E53" s="62"/>
      <c r="F53" s="64"/>
      <c r="G53" s="64"/>
      <c r="H53" s="64" t="s">
        <v>69</v>
      </c>
      <c r="I53" s="64"/>
      <c r="J53" s="64" t="s">
        <v>29</v>
      </c>
      <c r="K53" s="61">
        <v>69</v>
      </c>
      <c r="L53" s="61">
        <v>173</v>
      </c>
      <c r="M53" s="61">
        <v>4</v>
      </c>
      <c r="N53" s="61">
        <v>246</v>
      </c>
      <c r="O53" s="61">
        <v>109</v>
      </c>
      <c r="P53" s="93">
        <f t="shared" si="32"/>
        <v>355</v>
      </c>
      <c r="Q53" s="60"/>
      <c r="R53" s="89"/>
      <c r="S53" s="66"/>
      <c r="T53" s="36"/>
      <c r="U53" s="41"/>
      <c r="V53" s="41"/>
      <c r="W53" s="41"/>
      <c r="X53" s="42">
        <f>K53*75.78</f>
        <v>5228.82</v>
      </c>
      <c r="Y53" s="42">
        <f>L53*54</f>
        <v>9342</v>
      </c>
      <c r="Z53" s="42">
        <f>M53*27.36</f>
        <v>109.44</v>
      </c>
      <c r="AA53" s="42">
        <f>X53+Y53+Z53</f>
        <v>14680.26</v>
      </c>
      <c r="AB53" s="42">
        <f>O53*4.32</f>
        <v>470.88000000000005</v>
      </c>
      <c r="AC53" s="42">
        <f>AB53+AA53</f>
        <v>15151.14</v>
      </c>
      <c r="AD53" s="43">
        <f>AC53*2.38</f>
        <v>36059.713199999998</v>
      </c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28"/>
      <c r="AX53" s="28"/>
      <c r="AY53" s="28"/>
      <c r="AZ53" s="28"/>
      <c r="BA53" s="28"/>
      <c r="BB53" s="28"/>
      <c r="BC53" s="28"/>
      <c r="BD53" s="28"/>
    </row>
    <row r="54" spans="1:56" s="9" customFormat="1" ht="16.149999999999999" customHeight="1" x14ac:dyDescent="0.25">
      <c r="A54" s="15"/>
      <c r="B54" s="21"/>
      <c r="C54" s="64"/>
      <c r="D54" s="64"/>
      <c r="E54" s="62"/>
      <c r="F54" s="64"/>
      <c r="G54" s="64"/>
      <c r="H54" s="64" t="s">
        <v>49</v>
      </c>
      <c r="I54" s="64"/>
      <c r="J54" s="64" t="s">
        <v>27</v>
      </c>
      <c r="K54" s="61">
        <v>0</v>
      </c>
      <c r="L54" s="61">
        <v>225</v>
      </c>
      <c r="M54" s="61">
        <v>0</v>
      </c>
      <c r="N54" s="61">
        <v>225</v>
      </c>
      <c r="O54" s="61">
        <v>124</v>
      </c>
      <c r="P54" s="93">
        <f t="shared" si="32"/>
        <v>349</v>
      </c>
      <c r="Q54" s="60"/>
      <c r="R54" s="89"/>
      <c r="S54" s="66"/>
      <c r="T54" s="36"/>
      <c r="U54" s="41"/>
      <c r="V54" s="41"/>
      <c r="W54" s="41"/>
      <c r="X54" s="42">
        <f>K54*45</f>
        <v>0</v>
      </c>
      <c r="Y54" s="42">
        <f>L54*32.76</f>
        <v>7371</v>
      </c>
      <c r="Z54" s="42">
        <f>M54*16.74</f>
        <v>0</v>
      </c>
      <c r="AA54" s="42">
        <f>X54+Y54+Z54</f>
        <v>7371</v>
      </c>
      <c r="AB54" s="42">
        <f>O54*0.9</f>
        <v>111.60000000000001</v>
      </c>
      <c r="AC54" s="42">
        <f>AB54+AA54</f>
        <v>7482.6</v>
      </c>
      <c r="AD54" s="43">
        <f>AC54*2.38</f>
        <v>17808.588</v>
      </c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28"/>
      <c r="AX54" s="28"/>
      <c r="AY54" s="28"/>
      <c r="AZ54" s="28"/>
      <c r="BA54" s="28"/>
      <c r="BB54" s="28"/>
      <c r="BC54" s="28"/>
      <c r="BD54" s="28"/>
    </row>
    <row r="55" spans="1:56" s="9" customFormat="1" ht="16.149999999999999" customHeight="1" thickBot="1" x14ac:dyDescent="0.3">
      <c r="A55" s="15"/>
      <c r="B55" s="25"/>
      <c r="C55" s="82"/>
      <c r="D55" s="82"/>
      <c r="E55" s="83"/>
      <c r="F55" s="82"/>
      <c r="G55" s="82"/>
      <c r="H55" s="82"/>
      <c r="I55" s="82"/>
      <c r="J55" s="82" t="s">
        <v>30</v>
      </c>
      <c r="K55" s="85">
        <v>75</v>
      </c>
      <c r="L55" s="85">
        <v>694</v>
      </c>
      <c r="M55" s="85">
        <v>12</v>
      </c>
      <c r="N55" s="85">
        <v>781</v>
      </c>
      <c r="O55" s="85">
        <v>420</v>
      </c>
      <c r="P55" s="98">
        <f t="shared" si="32"/>
        <v>1201</v>
      </c>
      <c r="Q55" s="84">
        <v>62075.59</v>
      </c>
      <c r="R55" s="96">
        <v>80077.509999999995</v>
      </c>
      <c r="S55" s="72" t="s">
        <v>87</v>
      </c>
      <c r="T55" s="36"/>
      <c r="U55" s="41"/>
      <c r="V55" s="41"/>
      <c r="W55" s="41"/>
      <c r="X55" s="43">
        <f t="shared" ref="X55:AC55" si="34">SUM(X52:X54)</f>
        <v>5315.2199999999993</v>
      </c>
      <c r="Y55" s="43">
        <f t="shared" si="34"/>
        <v>19963.080000000002</v>
      </c>
      <c r="Z55" s="43">
        <f t="shared" si="34"/>
        <v>154.07999999999998</v>
      </c>
      <c r="AA55" s="43">
        <f t="shared" si="34"/>
        <v>25432.38</v>
      </c>
      <c r="AB55" s="43">
        <f t="shared" si="34"/>
        <v>649.80000000000007</v>
      </c>
      <c r="AC55" s="43">
        <f t="shared" si="34"/>
        <v>26082.18</v>
      </c>
      <c r="AD55" s="43">
        <f>SUM(AD52:AD54)</f>
        <v>62075.588399999993</v>
      </c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28"/>
      <c r="AX55" s="28"/>
      <c r="AY55" s="28"/>
      <c r="AZ55" s="28"/>
      <c r="BA55" s="28"/>
      <c r="BB55" s="28"/>
      <c r="BC55" s="28"/>
      <c r="BD55" s="28"/>
    </row>
    <row r="56" spans="1:56" s="9" customFormat="1" ht="16.149999999999999" customHeight="1" x14ac:dyDescent="0.25">
      <c r="A56" s="15"/>
      <c r="B56" s="24">
        <v>86</v>
      </c>
      <c r="C56" s="57" t="s">
        <v>65</v>
      </c>
      <c r="D56" s="57">
        <v>66</v>
      </c>
      <c r="E56" s="55" t="s">
        <v>70</v>
      </c>
      <c r="F56" s="57">
        <v>1</v>
      </c>
      <c r="G56" s="57">
        <v>6.9</v>
      </c>
      <c r="H56" s="57" t="s">
        <v>23</v>
      </c>
      <c r="I56" s="57" t="s">
        <v>25</v>
      </c>
      <c r="J56" s="57" t="s">
        <v>26</v>
      </c>
      <c r="K56" s="54">
        <v>20</v>
      </c>
      <c r="L56" s="54">
        <v>954</v>
      </c>
      <c r="M56" s="54">
        <v>18</v>
      </c>
      <c r="N56" s="54">
        <v>992</v>
      </c>
      <c r="O56" s="54">
        <v>908</v>
      </c>
      <c r="P56" s="54">
        <f t="shared" si="32"/>
        <v>1900</v>
      </c>
      <c r="Q56" s="53"/>
      <c r="R56" s="88"/>
      <c r="S56" s="59"/>
      <c r="T56" s="36"/>
      <c r="U56" s="41"/>
      <c r="V56" s="41"/>
      <c r="W56" s="41"/>
      <c r="X56" s="42">
        <f>K56*14.4</f>
        <v>288</v>
      </c>
      <c r="Y56" s="42">
        <f>L56*10.98</f>
        <v>10474.92</v>
      </c>
      <c r="Z56" s="42">
        <f>M56*5.58</f>
        <v>100.44</v>
      </c>
      <c r="AA56" s="42">
        <f>X56+Y56+Z56</f>
        <v>10863.36</v>
      </c>
      <c r="AB56" s="42">
        <f>O56*0.36</f>
        <v>326.88</v>
      </c>
      <c r="AC56" s="42">
        <f>AB56+AA56</f>
        <v>11190.24</v>
      </c>
      <c r="AD56" s="43">
        <f>AC56*2.38</f>
        <v>26632.771199999999</v>
      </c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28"/>
      <c r="AX56" s="28"/>
      <c r="AY56" s="28"/>
      <c r="AZ56" s="28"/>
      <c r="BA56" s="28"/>
      <c r="BB56" s="28"/>
      <c r="BC56" s="28"/>
      <c r="BD56" s="28"/>
    </row>
    <row r="57" spans="1:56" s="9" customFormat="1" ht="16.149999999999999" customHeight="1" x14ac:dyDescent="0.25">
      <c r="A57" s="15"/>
      <c r="B57" s="21"/>
      <c r="C57" s="64"/>
      <c r="D57" s="64"/>
      <c r="E57" s="62"/>
      <c r="F57" s="64"/>
      <c r="G57" s="64"/>
      <c r="H57" s="64" t="s">
        <v>71</v>
      </c>
      <c r="I57" s="64"/>
      <c r="J57" s="64" t="s">
        <v>27</v>
      </c>
      <c r="K57" s="61">
        <v>0</v>
      </c>
      <c r="L57" s="61">
        <v>58</v>
      </c>
      <c r="M57" s="61">
        <v>0</v>
      </c>
      <c r="N57" s="61">
        <v>58</v>
      </c>
      <c r="O57" s="61">
        <v>41</v>
      </c>
      <c r="P57" s="61">
        <f>O57+N57</f>
        <v>99</v>
      </c>
      <c r="Q57" s="60"/>
      <c r="R57" s="89"/>
      <c r="S57" s="66"/>
      <c r="T57" s="36"/>
      <c r="U57" s="41"/>
      <c r="V57" s="41"/>
      <c r="W57" s="41"/>
      <c r="X57" s="42">
        <f>K57*45</f>
        <v>0</v>
      </c>
      <c r="Y57" s="42">
        <f>L57*32.76</f>
        <v>1900.08</v>
      </c>
      <c r="Z57" s="42">
        <f>M57*16.74</f>
        <v>0</v>
      </c>
      <c r="AA57" s="42">
        <f>X57+Y57+Z57</f>
        <v>1900.08</v>
      </c>
      <c r="AB57" s="42">
        <f>O57*0.9</f>
        <v>36.9</v>
      </c>
      <c r="AC57" s="42">
        <f>AB57+AA57</f>
        <v>1936.98</v>
      </c>
      <c r="AD57" s="43">
        <f>AC57*2.38</f>
        <v>4610.0123999999996</v>
      </c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28"/>
      <c r="AX57" s="28"/>
      <c r="AY57" s="28"/>
      <c r="AZ57" s="28"/>
      <c r="BA57" s="28"/>
      <c r="BB57" s="28"/>
      <c r="BC57" s="28"/>
      <c r="BD57" s="28"/>
    </row>
    <row r="58" spans="1:56" s="9" customFormat="1" ht="16.149999999999999" customHeight="1" x14ac:dyDescent="0.25">
      <c r="A58" s="15"/>
      <c r="B58" s="21"/>
      <c r="C58" s="64"/>
      <c r="D58" s="64"/>
      <c r="E58" s="62"/>
      <c r="F58" s="64"/>
      <c r="G58" s="64"/>
      <c r="H58" s="64" t="s">
        <v>66</v>
      </c>
      <c r="I58" s="64"/>
      <c r="J58" s="64" t="s">
        <v>29</v>
      </c>
      <c r="K58" s="61">
        <v>14</v>
      </c>
      <c r="L58" s="61">
        <v>38</v>
      </c>
      <c r="M58" s="61">
        <v>2</v>
      </c>
      <c r="N58" s="61">
        <v>54</v>
      </c>
      <c r="O58" s="61">
        <v>47</v>
      </c>
      <c r="P58" s="61">
        <f t="shared" si="32"/>
        <v>101</v>
      </c>
      <c r="Q58" s="60"/>
      <c r="R58" s="89"/>
      <c r="S58" s="66"/>
      <c r="T58" s="36"/>
      <c r="U58" s="41"/>
      <c r="V58" s="41"/>
      <c r="W58" s="41"/>
      <c r="X58" s="42">
        <f>K58*75.78</f>
        <v>1060.92</v>
      </c>
      <c r="Y58" s="42">
        <f>L58*54</f>
        <v>2052</v>
      </c>
      <c r="Z58" s="42">
        <f>M58*27.36</f>
        <v>54.72</v>
      </c>
      <c r="AA58" s="42">
        <f>X58+Y58+Z58</f>
        <v>3167.64</v>
      </c>
      <c r="AB58" s="42">
        <f>O58*4.32</f>
        <v>203.04000000000002</v>
      </c>
      <c r="AC58" s="42">
        <f>AB58+AA58</f>
        <v>3370.68</v>
      </c>
      <c r="AD58" s="43">
        <f>AC58*2.38</f>
        <v>8022.2183999999988</v>
      </c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28"/>
      <c r="AX58" s="28"/>
      <c r="AY58" s="28"/>
      <c r="AZ58" s="28"/>
      <c r="BA58" s="28"/>
      <c r="BB58" s="28"/>
      <c r="BC58" s="28"/>
      <c r="BD58" s="28"/>
    </row>
    <row r="59" spans="1:56" s="9" customFormat="1" ht="16.149999999999999" customHeight="1" thickBot="1" x14ac:dyDescent="0.3">
      <c r="A59" s="15"/>
      <c r="B59" s="22"/>
      <c r="C59" s="70"/>
      <c r="D59" s="70"/>
      <c r="E59" s="69"/>
      <c r="F59" s="70"/>
      <c r="G59" s="70"/>
      <c r="H59" s="70"/>
      <c r="I59" s="70"/>
      <c r="J59" s="70" t="s">
        <v>30</v>
      </c>
      <c r="K59" s="68">
        <v>34</v>
      </c>
      <c r="L59" s="68">
        <v>1050</v>
      </c>
      <c r="M59" s="68">
        <v>20</v>
      </c>
      <c r="N59" s="68">
        <v>1104</v>
      </c>
      <c r="O59" s="68">
        <v>996</v>
      </c>
      <c r="P59" s="68">
        <f t="shared" si="32"/>
        <v>2100</v>
      </c>
      <c r="Q59" s="67">
        <v>39265</v>
      </c>
      <c r="R59" s="90">
        <v>63216.65</v>
      </c>
      <c r="S59" s="72" t="s">
        <v>87</v>
      </c>
      <c r="T59" s="36"/>
      <c r="U59" s="41"/>
      <c r="V59" s="41"/>
      <c r="W59" s="41"/>
      <c r="X59" s="43">
        <f t="shared" ref="X59:AC59" si="35">SUM(X56:X58)</f>
        <v>1348.92</v>
      </c>
      <c r="Y59" s="43">
        <f t="shared" si="35"/>
        <v>14427</v>
      </c>
      <c r="Z59" s="43">
        <f t="shared" si="35"/>
        <v>155.16</v>
      </c>
      <c r="AA59" s="43">
        <f t="shared" si="35"/>
        <v>15931.08</v>
      </c>
      <c r="AB59" s="43">
        <f t="shared" si="35"/>
        <v>566.81999999999994</v>
      </c>
      <c r="AC59" s="43">
        <f t="shared" si="35"/>
        <v>16497.899999999998</v>
      </c>
      <c r="AD59" s="43">
        <f>SUM(AD56:AD58)</f>
        <v>39265.002</v>
      </c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28"/>
      <c r="AX59" s="28"/>
      <c r="AY59" s="28"/>
      <c r="AZ59" s="28"/>
      <c r="BA59" s="28"/>
      <c r="BB59" s="28"/>
      <c r="BC59" s="28"/>
      <c r="BD59" s="28"/>
    </row>
    <row r="60" spans="1:56" s="9" customFormat="1" ht="16.149999999999999" customHeight="1" thickBot="1" x14ac:dyDescent="0.3">
      <c r="A60" s="15"/>
      <c r="B60" s="22"/>
      <c r="C60" s="99" t="s">
        <v>13</v>
      </c>
      <c r="D60" s="99"/>
      <c r="E60" s="100"/>
      <c r="F60" s="99"/>
      <c r="G60" s="101">
        <f>SUM(G7:G59)</f>
        <v>100.90000000000002</v>
      </c>
      <c r="H60" s="99"/>
      <c r="I60" s="99"/>
      <c r="J60" s="99"/>
      <c r="K60" s="102"/>
      <c r="L60" s="102"/>
      <c r="M60" s="102"/>
      <c r="N60" s="102"/>
      <c r="O60" s="102"/>
      <c r="P60" s="102">
        <f>P10+P14+P17+P18+P24+P29+P34+P38+P41+P44+P47+P51+P55+P59</f>
        <v>19824</v>
      </c>
      <c r="Q60" s="103">
        <f t="shared" ref="Q60:R60" si="36">Q10+Q14+Q17+Q18+Q24+Q29+Q34+Q38+Q41+Q44+Q47+Q51+Q55+Q59</f>
        <v>1046388.43</v>
      </c>
      <c r="R60" s="103">
        <f t="shared" si="36"/>
        <v>2057695.41</v>
      </c>
      <c r="S60" s="104"/>
      <c r="T60" s="28"/>
      <c r="U60" s="46"/>
      <c r="V60" s="46"/>
      <c r="W60" s="46"/>
      <c r="X60" s="47"/>
      <c r="Y60" s="47"/>
      <c r="Z60" s="47"/>
      <c r="AA60" s="47"/>
      <c r="AB60" s="47"/>
      <c r="AC60" s="47"/>
      <c r="AD60" s="40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28"/>
      <c r="AX60" s="28"/>
      <c r="AY60" s="28"/>
      <c r="AZ60" s="28"/>
      <c r="BA60" s="28"/>
      <c r="BB60" s="28"/>
      <c r="BC60" s="28"/>
      <c r="BD60" s="28"/>
    </row>
    <row r="61" spans="1:56" s="3" customFormat="1" ht="18.75" x14ac:dyDescent="0.2">
      <c r="B61" s="1"/>
      <c r="C61" s="105"/>
      <c r="D61" s="106"/>
      <c r="E61" s="107"/>
      <c r="F61" s="106" t="s">
        <v>17</v>
      </c>
      <c r="G61" s="105"/>
      <c r="H61" s="105"/>
      <c r="I61" s="105"/>
      <c r="J61" s="105"/>
      <c r="K61" s="106"/>
      <c r="L61" s="106"/>
      <c r="M61" s="106"/>
      <c r="N61" s="106"/>
      <c r="O61" s="105" t="s">
        <v>72</v>
      </c>
      <c r="P61" s="106"/>
      <c r="Q61" s="105"/>
      <c r="R61" s="108"/>
      <c r="S61" s="108"/>
      <c r="T61" s="5" t="s">
        <v>18</v>
      </c>
      <c r="U61" s="48"/>
      <c r="V61" s="48"/>
      <c r="W61" s="48"/>
      <c r="X61" s="49"/>
      <c r="Y61" s="50"/>
      <c r="Z61" s="51"/>
      <c r="AA61" s="49"/>
      <c r="AB61" s="49"/>
      <c r="AC61" s="49"/>
      <c r="AD61" s="40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5"/>
      <c r="AX61" s="5"/>
      <c r="AY61" s="5"/>
      <c r="AZ61" s="5"/>
      <c r="BA61" s="5"/>
      <c r="BB61" s="5"/>
      <c r="BC61" s="5"/>
      <c r="BD61" s="5"/>
    </row>
    <row r="62" spans="1:56" s="3" customFormat="1" ht="7.5" customHeight="1" x14ac:dyDescent="0.2">
      <c r="B62" s="1"/>
      <c r="C62" s="105"/>
      <c r="D62" s="106"/>
      <c r="E62" s="107"/>
      <c r="F62" s="106"/>
      <c r="G62" s="105"/>
      <c r="H62" s="105"/>
      <c r="I62" s="105"/>
      <c r="J62" s="105"/>
      <c r="K62" s="106"/>
      <c r="L62" s="106"/>
      <c r="M62" s="106"/>
      <c r="N62" s="106"/>
      <c r="O62" s="106"/>
      <c r="P62" s="106"/>
      <c r="Q62" s="105"/>
      <c r="R62" s="108"/>
      <c r="S62" s="108"/>
      <c r="T62" s="5"/>
      <c r="U62" s="48"/>
      <c r="V62" s="48"/>
      <c r="W62" s="48"/>
      <c r="X62" s="49"/>
      <c r="Y62" s="50"/>
      <c r="Z62" s="51"/>
      <c r="AA62" s="49"/>
      <c r="AB62" s="49"/>
      <c r="AC62" s="49"/>
      <c r="AD62" s="40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5"/>
      <c r="AX62" s="5"/>
      <c r="AY62" s="5"/>
      <c r="AZ62" s="5"/>
      <c r="BA62" s="5"/>
      <c r="BB62" s="5"/>
      <c r="BC62" s="5"/>
      <c r="BD62" s="5"/>
    </row>
    <row r="63" spans="1:56" s="3" customFormat="1" ht="12.75" customHeight="1" x14ac:dyDescent="0.25">
      <c r="B63" s="1"/>
      <c r="C63" s="110" t="s">
        <v>20</v>
      </c>
      <c r="D63" s="110"/>
      <c r="E63" s="110"/>
      <c r="F63" s="110"/>
      <c r="G63" s="124" t="s">
        <v>22</v>
      </c>
      <c r="H63" s="124"/>
      <c r="I63" s="124"/>
      <c r="J63" s="124"/>
      <c r="K63" s="124"/>
      <c r="L63" s="106"/>
      <c r="M63" s="106"/>
      <c r="N63" s="109"/>
      <c r="O63" s="106" t="s">
        <v>21</v>
      </c>
      <c r="P63" s="106"/>
      <c r="Q63" s="105"/>
      <c r="R63" s="108"/>
      <c r="S63" s="108"/>
      <c r="T63" s="5"/>
      <c r="U63" s="48"/>
      <c r="V63" s="48"/>
      <c r="W63" s="48"/>
      <c r="X63" s="49"/>
      <c r="Y63" s="50"/>
      <c r="Z63" s="51"/>
      <c r="AA63" s="49"/>
      <c r="AB63" s="49"/>
      <c r="AC63" s="49"/>
      <c r="AD63" s="40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5"/>
      <c r="AX63" s="5"/>
      <c r="AY63" s="5"/>
      <c r="AZ63" s="5"/>
      <c r="BA63" s="5"/>
      <c r="BB63" s="5"/>
      <c r="BC63" s="5"/>
      <c r="BD63" s="5"/>
    </row>
    <row r="64" spans="1:56" s="3" customFormat="1" x14ac:dyDescent="0.2">
      <c r="B64" s="1"/>
      <c r="C64" s="35"/>
      <c r="D64" s="1"/>
      <c r="E64" s="19"/>
      <c r="F64" s="1"/>
      <c r="G64" s="35"/>
      <c r="H64" s="1"/>
      <c r="I64" s="35"/>
      <c r="J64" s="35"/>
      <c r="K64" s="2"/>
      <c r="L64" s="2"/>
      <c r="M64" s="2"/>
      <c r="N64" s="2"/>
      <c r="O64" s="2"/>
      <c r="P64" s="2"/>
      <c r="Q64" s="35"/>
      <c r="R64" s="2"/>
      <c r="S64" s="2"/>
      <c r="T64" s="5"/>
      <c r="U64" s="48"/>
      <c r="V64" s="48"/>
      <c r="W64" s="48"/>
      <c r="X64" s="49"/>
      <c r="Y64" s="49"/>
      <c r="Z64" s="49"/>
      <c r="AA64" s="49"/>
      <c r="AB64" s="49"/>
      <c r="AC64" s="49"/>
      <c r="AD64" s="40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5"/>
      <c r="AX64" s="5"/>
      <c r="AY64" s="5"/>
      <c r="AZ64" s="5"/>
      <c r="BA64" s="5"/>
      <c r="BB64" s="5"/>
      <c r="BC64" s="5"/>
      <c r="BD64" s="5"/>
    </row>
  </sheetData>
  <sheetProtection selectLockedCells="1" autoFilter="0"/>
  <sortState ref="C10:R385">
    <sortCondition ref="C385"/>
  </sortState>
  <mergeCells count="20">
    <mergeCell ref="R5:R6"/>
    <mergeCell ref="S5:S6"/>
    <mergeCell ref="B3:S3"/>
    <mergeCell ref="B2:S2"/>
    <mergeCell ref="B5:B6"/>
    <mergeCell ref="G4:P4"/>
    <mergeCell ref="C63:F63"/>
    <mergeCell ref="O5:O6"/>
    <mergeCell ref="P5:P6"/>
    <mergeCell ref="Q5:Q6"/>
    <mergeCell ref="K5:N5"/>
    <mergeCell ref="G5:G6"/>
    <mergeCell ref="H5:H6"/>
    <mergeCell ref="I5:I6"/>
    <mergeCell ref="J5:J6"/>
    <mergeCell ref="C5:C6"/>
    <mergeCell ref="D5:D6"/>
    <mergeCell ref="E5:E6"/>
    <mergeCell ref="F5:F6"/>
    <mergeCell ref="G63:K63"/>
  </mergeCells>
  <pageMargins left="0.59055118110236227" right="0" top="0" bottom="0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2019-01-22T07:28:11Z</cp:lastPrinted>
  <dcterms:created xsi:type="dcterms:W3CDTF">1996-10-08T23:32:33Z</dcterms:created>
  <dcterms:modified xsi:type="dcterms:W3CDTF">2019-02-04T09:42:16Z</dcterms:modified>
</cp:coreProperties>
</file>